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08 16 Villagran\"/>
    </mc:Choice>
  </mc:AlternateContent>
  <bookViews>
    <workbookView xWindow="120" yWindow="195" windowWidth="9420" windowHeight="4440" tabRatio="683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G22" i="4" l="1"/>
  <c r="E22" i="4"/>
  <c r="C26" i="4"/>
  <c r="C25" i="4"/>
  <c r="C24" i="4"/>
  <c r="C23" i="4"/>
  <c r="K22" i="4"/>
  <c r="J22" i="4"/>
  <c r="I22" i="4"/>
  <c r="K25" i="4"/>
  <c r="K24" i="4"/>
  <c r="I25" i="4"/>
  <c r="I24" i="4"/>
  <c r="G25" i="4"/>
  <c r="E25" i="4"/>
  <c r="E24" i="4"/>
  <c r="D25" i="4"/>
  <c r="D24" i="4"/>
  <c r="D23" i="4"/>
  <c r="K23" i="4"/>
  <c r="I23" i="4"/>
  <c r="G23" i="4"/>
  <c r="E23" i="4"/>
  <c r="K20" i="4"/>
  <c r="I20" i="4"/>
  <c r="G20" i="4"/>
  <c r="E20" i="4"/>
  <c r="C20" i="4"/>
  <c r="K21" i="4"/>
  <c r="I21" i="4"/>
  <c r="G21" i="4"/>
  <c r="E21" i="4"/>
  <c r="C21" i="4"/>
  <c r="K26" i="4"/>
  <c r="I26" i="4"/>
  <c r="G24" i="4"/>
  <c r="G26" i="4"/>
  <c r="E26" i="4"/>
  <c r="D26" i="4"/>
  <c r="K23" i="11" l="1"/>
  <c r="I23" i="11"/>
  <c r="G23" i="11"/>
  <c r="E23" i="11"/>
  <c r="C23" i="11"/>
  <c r="K22" i="11"/>
  <c r="I22" i="11"/>
  <c r="G22" i="11"/>
  <c r="E22" i="11"/>
  <c r="C22" i="11"/>
  <c r="K24" i="11"/>
  <c r="I24" i="11"/>
  <c r="G24" i="11"/>
  <c r="E24" i="11"/>
  <c r="C24" i="11"/>
  <c r="K25" i="12" l="1"/>
  <c r="I25" i="12"/>
  <c r="G25" i="12"/>
  <c r="E25" i="12"/>
  <c r="D25" i="12"/>
  <c r="C25" i="12"/>
  <c r="K24" i="12"/>
  <c r="I24" i="12"/>
  <c r="G24" i="12"/>
  <c r="E24" i="12"/>
  <c r="D24" i="12"/>
  <c r="C24" i="12"/>
  <c r="K23" i="12"/>
  <c r="I23" i="12"/>
  <c r="G23" i="12"/>
  <c r="E23" i="12"/>
  <c r="D23" i="12"/>
  <c r="C23" i="12"/>
  <c r="K22" i="12"/>
  <c r="I22" i="12"/>
  <c r="G22" i="12"/>
  <c r="E22" i="12"/>
  <c r="D22" i="12"/>
  <c r="C22" i="12"/>
  <c r="K21" i="12"/>
  <c r="I21" i="12"/>
  <c r="G21" i="12"/>
  <c r="E21" i="12"/>
  <c r="D21" i="12"/>
  <c r="C21" i="12"/>
  <c r="K20" i="12"/>
  <c r="I20" i="12"/>
  <c r="G20" i="12"/>
  <c r="E20" i="12"/>
  <c r="D20" i="12"/>
  <c r="C20" i="12"/>
  <c r="K26" i="12"/>
  <c r="I26" i="12"/>
  <c r="G26" i="12"/>
  <c r="E26" i="12"/>
  <c r="D26" i="12"/>
  <c r="C26" i="12"/>
  <c r="K25" i="13" l="1"/>
  <c r="I25" i="13"/>
  <c r="G25" i="13"/>
  <c r="E25" i="13"/>
  <c r="D25" i="13"/>
  <c r="C25" i="13"/>
  <c r="K24" i="13"/>
  <c r="I24" i="13"/>
  <c r="G24" i="13"/>
  <c r="E24" i="13"/>
  <c r="D24" i="13"/>
  <c r="C24" i="13"/>
  <c r="K23" i="13"/>
  <c r="I23" i="13"/>
  <c r="G23" i="13"/>
  <c r="E23" i="13"/>
  <c r="D23" i="13"/>
  <c r="C23" i="13"/>
  <c r="K22" i="13"/>
  <c r="I22" i="13"/>
  <c r="G22" i="13"/>
  <c r="E22" i="13"/>
  <c r="D22" i="13"/>
  <c r="C22" i="13"/>
  <c r="K21" i="13"/>
  <c r="I21" i="13"/>
  <c r="G21" i="13"/>
  <c r="E21" i="13"/>
  <c r="D21" i="13"/>
  <c r="C21" i="13"/>
  <c r="K20" i="13"/>
  <c r="I20" i="13"/>
  <c r="G20" i="13"/>
  <c r="E20" i="13"/>
  <c r="D20" i="13"/>
  <c r="C20" i="13"/>
  <c r="K26" i="13"/>
  <c r="I26" i="13"/>
  <c r="G26" i="13"/>
  <c r="E26" i="13"/>
  <c r="D26" i="13"/>
  <c r="C26" i="13"/>
  <c r="K25" i="14" l="1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2" i="14"/>
  <c r="I22" i="14"/>
  <c r="G22" i="14"/>
  <c r="E22" i="14"/>
  <c r="D22" i="14"/>
  <c r="C22" i="14"/>
  <c r="K21" i="14"/>
  <c r="I21" i="14"/>
  <c r="G21" i="14"/>
  <c r="E21" i="14"/>
  <c r="D21" i="14"/>
  <c r="C21" i="14"/>
  <c r="K20" i="14"/>
  <c r="I20" i="14"/>
  <c r="G20" i="14"/>
  <c r="E20" i="14"/>
  <c r="D20" i="14"/>
  <c r="C20" i="14"/>
  <c r="K26" i="14"/>
  <c r="I26" i="14"/>
  <c r="G26" i="14"/>
  <c r="E26" i="14"/>
  <c r="D26" i="14"/>
  <c r="C26" i="14"/>
  <c r="D22" i="4" l="1"/>
  <c r="D21" i="4"/>
  <c r="D20" i="4"/>
  <c r="J24" i="11" l="1"/>
  <c r="D23" i="11"/>
  <c r="D22" i="11"/>
  <c r="D24" i="11"/>
  <c r="N24" i="11"/>
  <c r="H24" i="11"/>
  <c r="F24" i="11"/>
  <c r="L24" i="11" l="1"/>
  <c r="J26" i="14" l="1"/>
  <c r="J22" i="14" l="1"/>
  <c r="L22" i="14" s="1"/>
  <c r="F22" i="14"/>
  <c r="H22" i="14"/>
  <c r="N22" i="14"/>
  <c r="A22" i="14"/>
  <c r="A23" i="14" s="1"/>
  <c r="A24" i="14" s="1"/>
  <c r="A25" i="14" s="1"/>
  <c r="A26" i="14" s="1"/>
  <c r="A27" i="14" s="1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L25" i="10" s="1"/>
  <c r="H22" i="11"/>
  <c r="H25" i="10" s="1"/>
  <c r="C25" i="10"/>
  <c r="G24" i="10"/>
  <c r="F23" i="11"/>
  <c r="F24" i="10" s="1"/>
  <c r="C24" i="10"/>
  <c r="N25" i="12"/>
  <c r="N27" i="10" s="1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J31" i="10" s="1"/>
  <c r="Q31" i="10" s="1"/>
  <c r="H21" i="12"/>
  <c r="H31" i="10" s="1"/>
  <c r="H20" i="12"/>
  <c r="K32" i="10"/>
  <c r="J22" i="12"/>
  <c r="J30" i="10" s="1"/>
  <c r="J26" i="12"/>
  <c r="J26" i="10" s="1"/>
  <c r="Q26" i="10" s="1"/>
  <c r="H26" i="12"/>
  <c r="H26" i="10" s="1"/>
  <c r="C26" i="10"/>
  <c r="L26" i="13"/>
  <c r="L33" i="10" s="1"/>
  <c r="J22" i="13"/>
  <c r="J37" i="10" s="1"/>
  <c r="G35" i="10"/>
  <c r="H26" i="13"/>
  <c r="H33" i="10" s="1"/>
  <c r="F20" i="13"/>
  <c r="F39" i="10" s="1"/>
  <c r="C39" i="10"/>
  <c r="C33" i="10"/>
  <c r="G42" i="10"/>
  <c r="E40" i="10"/>
  <c r="C40" i="10"/>
  <c r="C46" i="10"/>
  <c r="C49" i="10"/>
  <c r="J24" i="4"/>
  <c r="J49" i="10" s="1"/>
  <c r="J26" i="4"/>
  <c r="J47" i="10" s="1"/>
  <c r="J22" i="11"/>
  <c r="C23" i="10"/>
  <c r="I34" i="10"/>
  <c r="C35" i="10"/>
  <c r="G48" i="10"/>
  <c r="L23" i="10"/>
  <c r="J23" i="11"/>
  <c r="J24" i="10" s="1"/>
  <c r="L24" i="12"/>
  <c r="L28" i="10" s="1"/>
  <c r="C29" i="10"/>
  <c r="I32" i="10"/>
  <c r="C32" i="10"/>
  <c r="E32" i="10"/>
  <c r="F26" i="12"/>
  <c r="C28" i="10"/>
  <c r="H22" i="13"/>
  <c r="H37" i="10" s="1"/>
  <c r="I33" i="10"/>
  <c r="F23" i="12"/>
  <c r="F29" i="10" s="1"/>
  <c r="J23" i="12"/>
  <c r="J29" i="10" s="1"/>
  <c r="Q29" i="10" s="1"/>
  <c r="L23" i="12"/>
  <c r="L29" i="10" s="1"/>
  <c r="N24" i="12"/>
  <c r="N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 s="1"/>
  <c r="Q35" i="10" s="1"/>
  <c r="D36" i="10"/>
  <c r="J20" i="13"/>
  <c r="J39" i="10" s="1"/>
  <c r="Q39" i="10" s="1"/>
  <c r="F11" i="14"/>
  <c r="K11" i="14" s="1"/>
  <c r="G38" i="15"/>
  <c r="H45" i="5"/>
  <c r="H45" i="15"/>
  <c r="H45" i="16"/>
  <c r="G45" i="16"/>
  <c r="H45" i="9"/>
  <c r="G45" i="9"/>
  <c r="F23" i="10"/>
  <c r="J23" i="10"/>
  <c r="Q23" i="10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 s="1"/>
  <c r="F54" i="15"/>
  <c r="E54" i="15"/>
  <c r="E56" i="15"/>
  <c r="C53" i="15"/>
  <c r="C52" i="15" s="1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25" i="13"/>
  <c r="J34" i="10" s="1"/>
  <c r="J21" i="13"/>
  <c r="J38" i="10" s="1"/>
  <c r="J51" i="10"/>
  <c r="J21" i="4"/>
  <c r="J52" i="10" s="1"/>
  <c r="J20" i="4"/>
  <c r="J53" i="10" s="1"/>
  <c r="Q53" i="10" s="1"/>
  <c r="F11" i="12"/>
  <c r="K11" i="12" s="1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 s="1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 s="1"/>
  <c r="H23" i="13"/>
  <c r="H36" i="10" s="1"/>
  <c r="M36" i="10"/>
  <c r="D37" i="10"/>
  <c r="G37" i="10"/>
  <c r="I37" i="10"/>
  <c r="K37" i="10"/>
  <c r="L22" i="13"/>
  <c r="L37" i="10" s="1"/>
  <c r="M37" i="10"/>
  <c r="N22" i="13"/>
  <c r="N37" i="10" s="1"/>
  <c r="C37" i="10"/>
  <c r="D38" i="10"/>
  <c r="F21" i="13"/>
  <c r="F38" i="10" s="1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D39" i="10"/>
  <c r="G39" i="10"/>
  <c r="H20" i="13"/>
  <c r="H39" i="10" s="1"/>
  <c r="I39" i="10"/>
  <c r="K39" i="10"/>
  <c r="L20" i="13"/>
  <c r="L39" i="10" s="1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 s="1"/>
  <c r="G28" i="13"/>
  <c r="A21" i="13"/>
  <c r="A22" i="13"/>
  <c r="A23" i="13"/>
  <c r="A24" i="13"/>
  <c r="A25" i="13"/>
  <c r="A26" i="13"/>
  <c r="I29" i="14"/>
  <c r="A21" i="14"/>
  <c r="C53" i="9"/>
  <c r="C52" i="9" s="1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 s="1"/>
  <c r="F25" i="4"/>
  <c r="F48" i="10" s="1"/>
  <c r="F24" i="4"/>
  <c r="F49" i="10" s="1"/>
  <c r="F23" i="4"/>
  <c r="F50" i="10" s="1"/>
  <c r="F22" i="4"/>
  <c r="F51" i="10" s="1"/>
  <c r="F21" i="4"/>
  <c r="F52" i="10" s="1"/>
  <c r="F20" i="4"/>
  <c r="F53" i="10" s="1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 s="1"/>
  <c r="L25" i="4"/>
  <c r="L48" i="10" s="1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 s="1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 s="1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H22" i="12"/>
  <c r="H30" i="10" s="1"/>
  <c r="E31" i="10"/>
  <c r="I29" i="12"/>
  <c r="J20" i="12"/>
  <c r="J32" i="10" s="1"/>
  <c r="F20" i="12"/>
  <c r="F32" i="10" s="1"/>
  <c r="G28" i="12"/>
  <c r="H23" i="10"/>
  <c r="G27" i="10"/>
  <c r="L25" i="12"/>
  <c r="L27" i="10" s="1"/>
  <c r="N23" i="12"/>
  <c r="N29" i="10" s="1"/>
  <c r="G25" i="10"/>
  <c r="N22" i="11"/>
  <c r="N24" i="10"/>
  <c r="K24" i="10"/>
  <c r="K29" i="11"/>
  <c r="H23" i="11"/>
  <c r="H24" i="10" s="1"/>
  <c r="J26" i="13"/>
  <c r="F26" i="10"/>
  <c r="E24" i="10"/>
  <c r="E28" i="11"/>
  <c r="I47" i="10"/>
  <c r="K29" i="12"/>
  <c r="R32" i="10"/>
  <c r="G42" i="9"/>
  <c r="K43" i="10"/>
  <c r="N26" i="13"/>
  <c r="N33" i="10" s="1"/>
  <c r="J25" i="10"/>
  <c r="Q25" i="10" s="1"/>
  <c r="G28" i="4"/>
  <c r="G50" i="10"/>
  <c r="K29" i="14"/>
  <c r="L20" i="14"/>
  <c r="L46" i="10" s="1"/>
  <c r="N20" i="14"/>
  <c r="N46" i="10" s="1"/>
  <c r="F23" i="14"/>
  <c r="F44" i="10" s="1"/>
  <c r="F40" i="10"/>
  <c r="G28" i="14"/>
  <c r="E28" i="14"/>
  <c r="H25" i="14"/>
  <c r="H42" i="10" s="1"/>
  <c r="F25" i="13"/>
  <c r="F34" i="10" s="1"/>
  <c r="F24" i="13"/>
  <c r="F35" i="10" s="1"/>
  <c r="F22" i="13"/>
  <c r="F37" i="10" s="1"/>
  <c r="L23" i="13"/>
  <c r="L36" i="10" s="1"/>
  <c r="K29" i="13"/>
  <c r="K36" i="10"/>
  <c r="I36" i="10"/>
  <c r="I29" i="13"/>
  <c r="E36" i="10"/>
  <c r="E28" i="13"/>
  <c r="G55" i="9"/>
  <c r="N25" i="10"/>
  <c r="N29" i="11"/>
  <c r="R45" i="10"/>
  <c r="G44" i="5"/>
  <c r="E30" i="10"/>
  <c r="F22" i="12"/>
  <c r="F30" i="10" s="1"/>
  <c r="L26" i="12"/>
  <c r="L26" i="10" s="1"/>
  <c r="K26" i="10"/>
  <c r="N26" i="12"/>
  <c r="N26" i="10" s="1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J28" i="10" s="1"/>
  <c r="Q28" i="10" s="1"/>
  <c r="G55" i="5"/>
  <c r="F28" i="11" l="1"/>
  <c r="J29" i="11"/>
  <c r="P26" i="10"/>
  <c r="I25" i="9" s="1"/>
  <c r="P39" i="10"/>
  <c r="I38" i="9" s="1"/>
  <c r="H28" i="13"/>
  <c r="P35" i="10"/>
  <c r="I34" i="16" s="1"/>
  <c r="J42" i="10"/>
  <c r="P48" i="10"/>
  <c r="I47" i="9" s="1"/>
  <c r="L29" i="4"/>
  <c r="P51" i="10"/>
  <c r="I50" i="5" s="1"/>
  <c r="P47" i="10"/>
  <c r="I46" i="9" s="1"/>
  <c r="N29" i="4"/>
  <c r="H28" i="11"/>
  <c r="P28" i="10"/>
  <c r="I27" i="15" s="1"/>
  <c r="P31" i="10"/>
  <c r="I30" i="15" s="1"/>
  <c r="N29" i="12"/>
  <c r="P36" i="10"/>
  <c r="I35" i="16" s="1"/>
  <c r="N29" i="13"/>
  <c r="P34" i="10"/>
  <c r="I33" i="5" s="1"/>
  <c r="P37" i="10"/>
  <c r="I36" i="15" s="1"/>
  <c r="I34" i="9"/>
  <c r="L29" i="13"/>
  <c r="I33" i="16"/>
  <c r="Q38" i="10"/>
  <c r="P38" i="10"/>
  <c r="Q37" i="10"/>
  <c r="Q34" i="10"/>
  <c r="J29" i="13"/>
  <c r="J33" i="10"/>
  <c r="J56" i="10" s="1"/>
  <c r="Q56" i="10" s="1"/>
  <c r="F28" i="13"/>
  <c r="P41" i="10"/>
  <c r="I40" i="15" s="1"/>
  <c r="P40" i="10"/>
  <c r="J45" i="10"/>
  <c r="Q45" i="10" s="1"/>
  <c r="N29" i="14"/>
  <c r="L24" i="14"/>
  <c r="L43" i="10" s="1"/>
  <c r="H28" i="14"/>
  <c r="J29" i="14"/>
  <c r="P42" i="10"/>
  <c r="I41" i="9" s="1"/>
  <c r="I39" i="9"/>
  <c r="I39" i="16"/>
  <c r="I39" i="5"/>
  <c r="I39" i="15"/>
  <c r="P43" i="10"/>
  <c r="Q43" i="10"/>
  <c r="P46" i="10"/>
  <c r="Q46" i="10"/>
  <c r="L29" i="14"/>
  <c r="Q42" i="10"/>
  <c r="J44" i="10"/>
  <c r="L40" i="10"/>
  <c r="L56" i="10" s="1"/>
  <c r="F28" i="14"/>
  <c r="Q48" i="10"/>
  <c r="Q49" i="10"/>
  <c r="P49" i="10"/>
  <c r="Q52" i="10"/>
  <c r="P52" i="10"/>
  <c r="J29" i="4"/>
  <c r="F28" i="4"/>
  <c r="Q51" i="10"/>
  <c r="P53" i="10"/>
  <c r="J50" i="10"/>
  <c r="Q47" i="10"/>
  <c r="H28" i="4"/>
  <c r="L29" i="11"/>
  <c r="P24" i="10"/>
  <c r="I23" i="9" s="1"/>
  <c r="P25" i="10"/>
  <c r="Q24" i="10"/>
  <c r="I22" i="16"/>
  <c r="I22" i="15"/>
  <c r="I22" i="5"/>
  <c r="I22" i="9"/>
  <c r="H28" i="12"/>
  <c r="K56" i="10"/>
  <c r="G55" i="10"/>
  <c r="P29" i="10"/>
  <c r="I28" i="5" s="1"/>
  <c r="F55" i="10"/>
  <c r="F28" i="12"/>
  <c r="H32" i="10"/>
  <c r="H55" i="10" s="1"/>
  <c r="I28" i="15"/>
  <c r="N56" i="10"/>
  <c r="I27" i="16"/>
  <c r="L29" i="12"/>
  <c r="I25" i="16"/>
  <c r="P32" i="10"/>
  <c r="Q32" i="10"/>
  <c r="P27" i="10"/>
  <c r="Q27" i="10"/>
  <c r="Q30" i="10"/>
  <c r="P30" i="10"/>
  <c r="J29" i="12"/>
  <c r="I56" i="10"/>
  <c r="E55" i="10"/>
  <c r="I46" i="5" l="1"/>
  <c r="I25" i="5"/>
  <c r="I38" i="16"/>
  <c r="I47" i="15"/>
  <c r="I50" i="16"/>
  <c r="I47" i="16"/>
  <c r="I47" i="5"/>
  <c r="I38" i="15"/>
  <c r="I38" i="5"/>
  <c r="I25" i="15"/>
  <c r="I27" i="5"/>
  <c r="I34" i="5"/>
  <c r="I35" i="5"/>
  <c r="I27" i="9"/>
  <c r="I34" i="15"/>
  <c r="I35" i="15"/>
  <c r="I30" i="5"/>
  <c r="I28" i="9"/>
  <c r="I30" i="9"/>
  <c r="I30" i="16"/>
  <c r="I33" i="15"/>
  <c r="I35" i="9"/>
  <c r="I50" i="15"/>
  <c r="I50" i="9"/>
  <c r="I41" i="5"/>
  <c r="I40" i="9"/>
  <c r="I40" i="5"/>
  <c r="I40" i="16"/>
  <c r="I46" i="15"/>
  <c r="I46" i="16"/>
  <c r="I23" i="16"/>
  <c r="I23" i="5"/>
  <c r="I23" i="15"/>
  <c r="P45" i="10"/>
  <c r="I44" i="9" s="1"/>
  <c r="I28" i="16"/>
  <c r="I36" i="5"/>
  <c r="I36" i="9"/>
  <c r="I36" i="16"/>
  <c r="I33" i="9"/>
  <c r="I37" i="9"/>
  <c r="I37" i="5"/>
  <c r="I37" i="15"/>
  <c r="I37" i="16"/>
  <c r="P33" i="10"/>
  <c r="Q33" i="10"/>
  <c r="I41" i="1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44" i="5" l="1"/>
  <c r="I44" i="15"/>
  <c r="I44" i="16"/>
  <c r="I32" i="9"/>
  <c r="I32" i="16"/>
  <c r="I32" i="5"/>
  <c r="I32" i="15"/>
  <c r="I43" i="9"/>
  <c r="I43" i="16"/>
  <c r="I43" i="5"/>
  <c r="I43" i="15"/>
  <c r="I49" i="9"/>
  <c r="I49" i="5"/>
  <c r="I49" i="15"/>
  <c r="I49" i="16"/>
  <c r="I55" i="16" s="1"/>
  <c r="I55" i="9" l="1"/>
  <c r="I55" i="5"/>
  <c r="I55" i="15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<sst xmlns="http://schemas.openxmlformats.org/spreadsheetml/2006/main" count="511" uniqueCount="66">
  <si>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</si>
  <si>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</si>
  <si>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</si>
  <si>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</si>
  <si>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</si>
  <si>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</si>
  <si>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</si>
  <si>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</si>
  <si>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</si>
  <si>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</si>
  <si>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</si>
  <si>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</si>
  <si>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</si>
  <si>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</si>
  <si>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</si>
  <si>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</si>
  <si>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</si>
  <si>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</si>
  <si>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</si>
  <si>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</si>
  <si>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</si>
  <si>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</si>
  <si>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</si>
  <si>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</si>
  <si>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</si>
  <si>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</si>
  <si>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</si>
  <si>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</si>
  <si>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</si>
  <si>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</si>
  <si>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</si>
  <si>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</si>
  <si>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</si>
  <si>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</si>
  <si>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</si>
  <si>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</si>
  <si>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</si>
  <si>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</si>
  <si>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</si>
  <si>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</si>
  <si>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</si>
  <si>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</si>
  <si>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</si>
  <si>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</si>
  <si>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</si>
  <si>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</si>
  <si>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</si>
  <si>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</si>
  <si>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</si>
  <si>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</si>
  <si>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</si>
  <si>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</si>
  <si>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</si>
  <si>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</si>
  <si>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</si>
  <si>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</si>
  <si>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</si>
  <si>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</si>
  <si>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</si>
  <si>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</si>
  <si>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</si>
  <si>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</si>
  <si>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</si>
  <si>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El dia 3 de Febrero el Computador Presento 3 Cortes por lo que se sumo el Volumen de los cortes y la presión y temperatura</t>
  </si>
  <si>
    <t>se promedio.</t>
  </si>
  <si>
    <t>02-03/09:00:00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</si>
</sst>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</numFmts>
  <fonts count="33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20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174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176" fontId="0" fillId="36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7" borderId="0" xfId="0" applyFill="1"/>
    <xf numFmtId="0" fontId="0" fillId="37" borderId="0" xfId="0" applyFill="1" applyAlignment="1">
      <alignment horizontal="center"/>
    </xf>
    <xf numFmtId="169" fontId="7" fillId="37" borderId="0" xfId="0" applyNumberFormat="1" applyFont="1" applyFill="1" applyBorder="1" applyAlignment="1">
      <alignment horizontal="center"/>
    </xf>
    <xf numFmtId="2" fontId="0" fillId="37" borderId="0" xfId="0" applyNumberFormat="1" applyFill="1" applyBorder="1" applyAlignment="1">
      <alignment horizontal="center"/>
    </xf>
    <xf numFmtId="165" fontId="7" fillId="37" borderId="0" xfId="0" applyNumberFormat="1" applyFont="1" applyFill="1" applyBorder="1" applyAlignment="1">
      <alignment horizontal="center"/>
    </xf>
    <xf numFmtId="172" fontId="7" fillId="37" borderId="8" xfId="31" applyNumberFormat="1" applyFont="1" applyFill="1" applyBorder="1" applyAlignment="1">
      <alignment horizontal="center"/>
    </xf>
    <xf numFmtId="172" fontId="7" fillId="37" borderId="0" xfId="31" applyNumberFormat="1" applyFont="1" applyFill="1" applyBorder="1" applyAlignment="1">
      <alignment horizontal="center"/>
    </xf>
    <xf numFmtId="172" fontId="7" fillId="36" borderId="8" xfId="31" applyNumberFormat="1" applyFont="1" applyFill="1" applyBorder="1" applyAlignment="1">
      <alignment horizontal="center"/>
    </xf>
    <xf numFmtId="165" fontId="7" fillId="38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2%2008%2016%20diario%20Roc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08%2016%20Villagran/A43G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15%2016%20Villagran/Villagran%2001%2015%2016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22%2016%20Villagran/Villagran%2001%2022%2016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29%2016%20Villagran/Villagran%2001%2029%2016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01%2016%20Villagran/Villagran%2002%2001%2016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01%2001%2016%20Villagran/Villagran%2001%2001%2016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08 16 diario Roc B"/>
    </sheetNames>
    <sheetDataSet>
      <sheetData sheetId="0" refreshError="1">
        <row r="5">
          <cell r="A5" t="str">
            <v>02-07/09:00:00</v>
          </cell>
          <cell r="B5">
            <v>1440</v>
          </cell>
          <cell r="E5">
            <v>693.50286900000003</v>
          </cell>
          <cell r="F5">
            <v>62.517693000000001</v>
          </cell>
          <cell r="J5">
            <v>292.17706299999998</v>
          </cell>
          <cell r="K5">
            <v>72039.21875</v>
          </cell>
        </row>
        <row r="6">
          <cell r="A6" t="str">
            <v>02-06/09:00:00</v>
          </cell>
          <cell r="B6">
            <v>1440</v>
          </cell>
          <cell r="E6">
            <v>626.48535200000003</v>
          </cell>
          <cell r="F6">
            <v>62.562401000000001</v>
          </cell>
          <cell r="J6">
            <v>445.81826799999999</v>
          </cell>
          <cell r="K6">
            <v>109998.773438</v>
          </cell>
        </row>
        <row r="7">
          <cell r="A7" t="str">
            <v>02-05/09:00:00</v>
          </cell>
          <cell r="B7">
            <v>1440</v>
          </cell>
          <cell r="E7">
            <v>620.63500999999997</v>
          </cell>
          <cell r="J7">
            <v>637.663635</v>
          </cell>
          <cell r="K7">
            <v>157279.75</v>
          </cell>
        </row>
        <row r="8">
          <cell r="A8" t="str">
            <v>02-04/09:00:00</v>
          </cell>
          <cell r="B8">
            <v>1440</v>
          </cell>
          <cell r="E8">
            <v>637.71820100000002</v>
          </cell>
          <cell r="F8">
            <v>63.014420000000001</v>
          </cell>
          <cell r="J8">
            <v>634.29217500000004</v>
          </cell>
          <cell r="K8">
            <v>156165.203125</v>
          </cell>
        </row>
        <row r="9">
          <cell r="E9">
            <v>666.87164299999995</v>
          </cell>
          <cell r="F9">
            <v>62.691799000000003</v>
          </cell>
          <cell r="J9">
            <v>392.57754499999999</v>
          </cell>
          <cell r="K9">
            <v>96150.304688000004</v>
          </cell>
        </row>
        <row r="10">
          <cell r="J10">
            <v>0.52311700000000005</v>
          </cell>
          <cell r="K10">
            <v>127.7304</v>
          </cell>
        </row>
        <row r="11">
          <cell r="J11">
            <v>0.52311700000000005</v>
          </cell>
          <cell r="K11">
            <v>127.7304</v>
          </cell>
        </row>
        <row r="12">
          <cell r="E12">
            <v>672.87854000000004</v>
          </cell>
          <cell r="F12">
            <v>67.041923999999995</v>
          </cell>
          <cell r="J12">
            <v>234.549149</v>
          </cell>
          <cell r="K12">
            <v>57321.28125</v>
          </cell>
        </row>
        <row r="13">
          <cell r="A13" t="str">
            <v>02-02/09:00:00</v>
          </cell>
          <cell r="E13">
            <v>731.16015600000003</v>
          </cell>
          <cell r="F13">
            <v>65.707679999999996</v>
          </cell>
          <cell r="J13">
            <v>469.19931000000003</v>
          </cell>
          <cell r="K13">
            <v>115549.359375</v>
          </cell>
        </row>
        <row r="14">
          <cell r="A14" t="str">
            <v>02-01/09:00:00</v>
          </cell>
          <cell r="E14">
            <v>786.95184300000005</v>
          </cell>
          <cell r="F14">
            <v>66.282768000000004</v>
          </cell>
          <cell r="J14">
            <v>127.76312299999999</v>
          </cell>
          <cell r="K14">
            <v>31403.513672000001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3G2"/>
    </sheetNames>
    <sheetDataSet>
      <sheetData sheetId="0" refreshError="1">
        <row r="5">
          <cell r="A5" t="str">
            <v>01-07/09:00:00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15 16 diario Roc B"/>
    </sheetNames>
    <sheetDataSet>
      <sheetData sheetId="0">
        <row r="5">
          <cell r="A5" t="str">
            <v>01-14/09:00:00</v>
          </cell>
          <cell r="B5">
            <v>1440</v>
          </cell>
          <cell r="E5">
            <v>651.566284</v>
          </cell>
          <cell r="F5">
            <v>65.178970000000007</v>
          </cell>
          <cell r="J5">
            <v>582.20050000000003</v>
          </cell>
          <cell r="K5">
            <v>144148.765625</v>
          </cell>
        </row>
        <row r="6">
          <cell r="A6" t="str">
            <v>01-13/09:00:00</v>
          </cell>
          <cell r="B6">
            <v>1440</v>
          </cell>
          <cell r="E6">
            <v>651.55902100000003</v>
          </cell>
          <cell r="F6">
            <v>64.463729999999998</v>
          </cell>
          <cell r="J6">
            <v>606.19647199999997</v>
          </cell>
          <cell r="K6">
            <v>149957.921875</v>
          </cell>
        </row>
        <row r="7">
          <cell r="A7" t="str">
            <v>01-12/09:00:00</v>
          </cell>
          <cell r="B7">
            <v>1440</v>
          </cell>
          <cell r="E7">
            <v>688.36981200000002</v>
          </cell>
          <cell r="F7">
            <v>65.008353999999997</v>
          </cell>
          <cell r="J7">
            <v>547.06878700000004</v>
          </cell>
          <cell r="K7">
            <v>135135.609375</v>
          </cell>
        </row>
        <row r="8">
          <cell r="A8" t="str">
            <v>01-11/09:00:00</v>
          </cell>
          <cell r="B8">
            <v>1440</v>
          </cell>
          <cell r="E8">
            <v>733.87493900000004</v>
          </cell>
          <cell r="F8">
            <v>66.059875000000005</v>
          </cell>
          <cell r="J8">
            <v>443.631439</v>
          </cell>
          <cell r="K8">
            <v>109928.125</v>
          </cell>
        </row>
        <row r="9">
          <cell r="A9" t="str">
            <v>01-10/09:00:00</v>
          </cell>
          <cell r="B9">
            <v>1440</v>
          </cell>
          <cell r="E9">
            <v>767.23742700000003</v>
          </cell>
          <cell r="F9">
            <v>66.010634999999994</v>
          </cell>
          <cell r="J9">
            <v>166.98819</v>
          </cell>
          <cell r="K9">
            <v>41200.3125</v>
          </cell>
        </row>
        <row r="10">
          <cell r="A10" t="str">
            <v>01-09/09:00:00</v>
          </cell>
          <cell r="B10">
            <v>1440</v>
          </cell>
          <cell r="E10">
            <v>761.60357699999997</v>
          </cell>
          <cell r="F10">
            <v>63.077274000000003</v>
          </cell>
          <cell r="J10">
            <v>242.46586600000001</v>
          </cell>
          <cell r="K10">
            <v>59939.324219000002</v>
          </cell>
        </row>
        <row r="11">
          <cell r="A11" t="str">
            <v>01-08/09:00:00</v>
          </cell>
          <cell r="B11">
            <v>1440</v>
          </cell>
          <cell r="E11">
            <v>745.32550000000003</v>
          </cell>
          <cell r="F11">
            <v>65.815567000000001</v>
          </cell>
          <cell r="J11">
            <v>436.95651199999998</v>
          </cell>
          <cell r="K11">
            <v>107592.976563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22 16 diario Roc B"/>
    </sheetNames>
    <sheetDataSet>
      <sheetData sheetId="0">
        <row r="5">
          <cell r="A5" t="str">
            <v>01-21/09:00:00</v>
          </cell>
          <cell r="B5">
            <v>1440</v>
          </cell>
          <cell r="E5">
            <v>705.47692900000004</v>
          </cell>
          <cell r="F5">
            <v>65.264717000000005</v>
          </cell>
          <cell r="J5">
            <v>576.42370600000004</v>
          </cell>
          <cell r="K5">
            <v>142345.703125</v>
          </cell>
        </row>
        <row r="6">
          <cell r="A6" t="str">
            <v>01-20/09:00:00</v>
          </cell>
          <cell r="B6">
            <v>1440</v>
          </cell>
          <cell r="E6">
            <v>726.59857199999999</v>
          </cell>
          <cell r="F6">
            <v>65.193222000000006</v>
          </cell>
          <cell r="J6">
            <v>571.04956100000004</v>
          </cell>
          <cell r="K6">
            <v>141596.484375</v>
          </cell>
        </row>
        <row r="7">
          <cell r="A7" t="str">
            <v>01-19/09:00:00</v>
          </cell>
          <cell r="B7">
            <v>1440</v>
          </cell>
          <cell r="E7">
            <v>785.01440400000001</v>
          </cell>
          <cell r="F7">
            <v>65.394356000000002</v>
          </cell>
          <cell r="J7">
            <v>592.80847200000005</v>
          </cell>
          <cell r="K7">
            <v>147028.875</v>
          </cell>
        </row>
        <row r="8">
          <cell r="A8" t="str">
            <v>01-18/09:00:00</v>
          </cell>
          <cell r="B8">
            <v>1440</v>
          </cell>
          <cell r="E8">
            <v>817.42541500000004</v>
          </cell>
          <cell r="F8">
            <v>65.533775000000006</v>
          </cell>
          <cell r="J8">
            <v>509.21801799999997</v>
          </cell>
          <cell r="K8">
            <v>125799.335938</v>
          </cell>
        </row>
        <row r="9">
          <cell r="A9" t="str">
            <v>01-17/09:00:00</v>
          </cell>
          <cell r="B9">
            <v>1440</v>
          </cell>
          <cell r="E9">
            <v>771.69042999999999</v>
          </cell>
          <cell r="F9">
            <v>65.330451999999994</v>
          </cell>
          <cell r="J9">
            <v>420.051086</v>
          </cell>
          <cell r="K9">
            <v>104085.273438</v>
          </cell>
        </row>
        <row r="10">
          <cell r="A10" t="str">
            <v>01-16/09:00:00</v>
          </cell>
          <cell r="B10">
            <v>1440</v>
          </cell>
          <cell r="E10">
            <v>695.45611599999995</v>
          </cell>
          <cell r="F10">
            <v>64.395363000000003</v>
          </cell>
          <cell r="J10">
            <v>519.09167500000001</v>
          </cell>
          <cell r="K10">
            <v>128464.726563</v>
          </cell>
        </row>
        <row r="11">
          <cell r="A11" t="str">
            <v>01-15/09:00:00</v>
          </cell>
          <cell r="B11">
            <v>1440</v>
          </cell>
          <cell r="E11">
            <v>660.90441899999996</v>
          </cell>
          <cell r="F11">
            <v>65.583115000000006</v>
          </cell>
          <cell r="J11">
            <v>595.65911900000003</v>
          </cell>
          <cell r="K11">
            <v>146899.515625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29 16 diario Roc B"/>
    </sheetNames>
    <sheetDataSet>
      <sheetData sheetId="0">
        <row r="5">
          <cell r="A5" t="str">
            <v>01-28/09:00:00</v>
          </cell>
          <cell r="B5">
            <v>1440</v>
          </cell>
          <cell r="E5">
            <v>593.61901899999998</v>
          </cell>
          <cell r="F5">
            <v>63.168799999999997</v>
          </cell>
          <cell r="J5">
            <v>573.71337900000003</v>
          </cell>
          <cell r="K5">
            <v>142139</v>
          </cell>
        </row>
        <row r="6">
          <cell r="A6" t="str">
            <v>01-27/09:00:00</v>
          </cell>
          <cell r="B6">
            <v>1440</v>
          </cell>
          <cell r="E6">
            <v>641.09484899999995</v>
          </cell>
          <cell r="F6">
            <v>63.786349999999999</v>
          </cell>
          <cell r="J6">
            <v>554.82360800000004</v>
          </cell>
          <cell r="K6">
            <v>137376.453125</v>
          </cell>
        </row>
        <row r="7">
          <cell r="A7" t="str">
            <v>01-26/09:00:00</v>
          </cell>
          <cell r="B7">
            <v>1440</v>
          </cell>
          <cell r="E7">
            <v>661.98272699999995</v>
          </cell>
          <cell r="F7">
            <v>64.918892</v>
          </cell>
          <cell r="J7">
            <v>585.32446300000004</v>
          </cell>
          <cell r="K7">
            <v>144763.109375</v>
          </cell>
        </row>
        <row r="8">
          <cell r="A8" t="str">
            <v>01-25/09:00:00</v>
          </cell>
          <cell r="B8">
            <v>1440</v>
          </cell>
          <cell r="E8">
            <v>711.955872</v>
          </cell>
          <cell r="F8">
            <v>64.795569999999998</v>
          </cell>
          <cell r="J8">
            <v>370.754974</v>
          </cell>
          <cell r="K8">
            <v>91513.859375</v>
          </cell>
        </row>
        <row r="9">
          <cell r="A9" t="str">
            <v>01-24/09:00:00</v>
          </cell>
          <cell r="B9">
            <v>1440</v>
          </cell>
          <cell r="E9">
            <v>706.06646699999999</v>
          </cell>
          <cell r="F9">
            <v>63.563567999999997</v>
          </cell>
          <cell r="J9">
            <v>172.522415</v>
          </cell>
          <cell r="K9">
            <v>42515.921875</v>
          </cell>
        </row>
        <row r="10">
          <cell r="A10" t="str">
            <v>01-23/09:00:00</v>
          </cell>
          <cell r="B10">
            <v>1440</v>
          </cell>
          <cell r="E10">
            <v>672.57665999999995</v>
          </cell>
          <cell r="F10">
            <v>63.289585000000002</v>
          </cell>
          <cell r="J10">
            <v>253.21125799999999</v>
          </cell>
          <cell r="K10">
            <v>62602.53125</v>
          </cell>
        </row>
        <row r="11">
          <cell r="A11" t="str">
            <v>01-22/09:00:00</v>
          </cell>
          <cell r="B11">
            <v>1440</v>
          </cell>
          <cell r="E11">
            <v>706.32836899999995</v>
          </cell>
          <cell r="F11">
            <v>64.751289</v>
          </cell>
          <cell r="J11">
            <v>571.79461700000002</v>
          </cell>
          <cell r="K11">
            <v>141739.1875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01 16 diario roc b"/>
    </sheetNames>
    <sheetDataSet>
      <sheetData sheetId="0">
        <row r="5">
          <cell r="A5" t="str">
            <v>01-31/09:00:00</v>
          </cell>
          <cell r="E5">
            <v>785.74133300000005</v>
          </cell>
          <cell r="F5">
            <v>63.034298</v>
          </cell>
          <cell r="J5">
            <v>79.349663000000007</v>
          </cell>
          <cell r="K5">
            <v>19696.236327999999</v>
          </cell>
        </row>
        <row r="6">
          <cell r="A6" t="str">
            <v>01-30/09:00:00</v>
          </cell>
          <cell r="E6">
            <v>729.103882</v>
          </cell>
          <cell r="F6">
            <v>63.190147000000003</v>
          </cell>
          <cell r="J6">
            <v>304.75088499999998</v>
          </cell>
          <cell r="K6">
            <v>75211.328125</v>
          </cell>
        </row>
        <row r="7">
          <cell r="A7" t="str">
            <v>01-29/09:00:00</v>
          </cell>
          <cell r="E7">
            <v>590.09381099999996</v>
          </cell>
          <cell r="F7">
            <v>64.165665000000004</v>
          </cell>
          <cell r="J7">
            <v>518.15093999999999</v>
          </cell>
          <cell r="K7">
            <v>127812.671875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01 16 diario Roc B"/>
    </sheetNames>
    <sheetDataSet>
      <sheetData sheetId="0">
        <row r="5">
          <cell r="A5" t="str">
            <v>12-31/09:00:00</v>
          </cell>
          <cell r="B5">
            <v>1440</v>
          </cell>
        </row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zoomScaleNormal="100" workbookViewId="0">
      <selection activeCell="G21" sqref="G21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02" t="s">
        <v>0</v>
      </c>
      <c r="E1" s="202"/>
      <c r="F1" s="202"/>
      <c r="G1" s="202"/>
      <c r="H1" s="202"/>
      <c r="I1" s="202"/>
      <c r="J1" s="202"/>
      <c r="K1" s="202"/>
      <c r="L1" s="1"/>
      <c r="M1" s="1"/>
      <c r="N1" s="1"/>
      <c r="O1" s="2"/>
      <c r="P1" s="1"/>
      <c r="Q1" s="1"/>
    </row>
    <row r="2" spans="2:24">
      <c r="D2" s="203" t="s">
        <v>1</v>
      </c>
      <c r="E2" s="203"/>
      <c r="F2" s="203"/>
      <c r="G2" s="203"/>
      <c r="H2" s="203"/>
      <c r="I2" s="203"/>
      <c r="J2" s="203"/>
      <c r="K2" s="203"/>
      <c r="L2" s="3"/>
      <c r="M2" s="3"/>
      <c r="N2" s="3"/>
      <c r="O2" s="3"/>
      <c r="P2" s="3"/>
      <c r="Q2" s="3"/>
    </row>
    <row r="3" spans="2:24">
      <c r="D3" s="200" t="s">
        <v>2</v>
      </c>
      <c r="E3" s="200"/>
      <c r="F3" s="200"/>
      <c r="G3" s="200"/>
      <c r="H3" s="200"/>
      <c r="I3" s="200"/>
      <c r="J3" s="200"/>
      <c r="K3" s="200"/>
      <c r="L3" s="4"/>
      <c r="M3" s="4"/>
      <c r="N3" s="4"/>
      <c r="O3" s="4"/>
      <c r="P3" s="4"/>
      <c r="Q3" s="4"/>
    </row>
    <row r="4" spans="2:24">
      <c r="D4" s="200" t="s">
        <v>3</v>
      </c>
      <c r="E4" s="200"/>
      <c r="F4" s="200"/>
      <c r="G4" s="200"/>
      <c r="H4" s="200"/>
      <c r="I4" s="200"/>
      <c r="J4" s="200"/>
      <c r="K4" s="200"/>
      <c r="L4" s="4"/>
      <c r="M4" s="4"/>
      <c r="N4" s="4"/>
      <c r="O4" s="4"/>
      <c r="P4" s="4"/>
      <c r="Q4" s="4"/>
    </row>
    <row r="5" spans="2:24">
      <c r="D5" s="200" t="s">
        <v>4</v>
      </c>
      <c r="E5" s="200"/>
      <c r="F5" s="200"/>
      <c r="G5" s="200"/>
      <c r="H5" s="200"/>
      <c r="I5" s="200"/>
      <c r="J5" s="200"/>
      <c r="K5" s="200"/>
      <c r="L5" s="4"/>
      <c r="M5" s="4"/>
      <c r="N5" s="4"/>
      <c r="O5" s="4"/>
      <c r="P5" s="4"/>
      <c r="Q5" s="4"/>
    </row>
    <row r="6" spans="2:24">
      <c r="D6" s="200" t="s">
        <v>5</v>
      </c>
      <c r="E6" s="200"/>
      <c r="F6" s="200"/>
      <c r="G6" s="200"/>
      <c r="H6" s="200"/>
      <c r="I6" s="200"/>
      <c r="J6" s="200"/>
      <c r="K6" s="200"/>
      <c r="L6" s="4"/>
      <c r="M6" s="4"/>
      <c r="N6" s="4"/>
      <c r="O6" s="4"/>
      <c r="P6" s="4"/>
      <c r="Q6" s="4"/>
    </row>
    <row r="9" spans="2:24" ht="15.75">
      <c r="D9" s="201" t="s">
        <v>6</v>
      </c>
      <c r="E9" s="201"/>
      <c r="F9" s="201"/>
      <c r="G9" s="201"/>
      <c r="H9" s="201"/>
      <c r="I9" s="201"/>
      <c r="J9" s="201"/>
      <c r="K9" s="201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42401</v>
      </c>
      <c r="J11" s="7" t="s">
        <v>8</v>
      </c>
      <c r="K11" s="114">
        <f>F11+6</f>
        <v>42407</v>
      </c>
    </row>
    <row r="12" spans="2:24" ht="13.5" thickBot="1"/>
    <row r="13" spans="2:24" ht="16.5" thickBot="1">
      <c r="B13" t="s">
        <v>9</v>
      </c>
      <c r="D13" s="188" t="s">
        <v>10</v>
      </c>
      <c r="E13" s="188"/>
      <c r="F13" s="188"/>
      <c r="G13" s="188"/>
      <c r="H13" s="188"/>
      <c r="I13" s="188"/>
      <c r="J13" t="s">
        <v>11</v>
      </c>
      <c r="K13" s="189" t="s">
        <v>31</v>
      </c>
      <c r="L13" s="190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92" t="s">
        <v>58</v>
      </c>
      <c r="E15" s="192"/>
      <c r="F15" s="192"/>
      <c r="G15" s="192"/>
      <c r="H15" s="192"/>
      <c r="I15" s="19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93" t="s">
        <v>53</v>
      </c>
      <c r="F17" s="193"/>
      <c r="G17" s="194" t="s">
        <v>54</v>
      </c>
      <c r="H17" s="195"/>
      <c r="I17" s="196" t="s">
        <v>56</v>
      </c>
      <c r="J17" s="193"/>
      <c r="K17" s="194" t="s">
        <v>55</v>
      </c>
      <c r="L17" s="197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'[1]Villagran 02 08 16 diario Roc B'!$A$14</f>
        <v>02-01/09:00:00</v>
      </c>
      <c r="D20" s="177">
        <f>[2]A43G2!$B$11</f>
        <v>1440</v>
      </c>
      <c r="E20">
        <f>'[1]Villagran 02 08 16 diario Roc B'!$E$14</f>
        <v>786.95184300000005</v>
      </c>
      <c r="F20" s="100">
        <f>E20/14.22334</f>
        <v>55.32820300998219</v>
      </c>
      <c r="G20">
        <f>'[1]Villagran 02 08 16 diario Roc B'!$F$14</f>
        <v>66.282768000000004</v>
      </c>
      <c r="H20" s="99">
        <f>(G20-32)/1.8</f>
        <v>19.045982222222225</v>
      </c>
      <c r="I20">
        <f>'[1]Villagran 02 08 16 diario Roc B'!$J$14</f>
        <v>127.76312299999999</v>
      </c>
      <c r="J20" s="113">
        <f>(I20*28.31685)</f>
        <v>3617.8491895225498</v>
      </c>
      <c r="K20">
        <f>'[1]Villagran 02 08 16 diario Roc B'!$K$14</f>
        <v>31403.513672000001</v>
      </c>
      <c r="L20" s="122">
        <f>K20*0.0041868</f>
        <v>131.48023104192961</v>
      </c>
      <c r="M20" s="132"/>
      <c r="N20" s="104">
        <f>K20/252</f>
        <v>124.61711774603175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'[1]Villagran 02 08 16 diario Roc B'!$A$13</f>
        <v>02-02/09:00:00</v>
      </c>
      <c r="D21" s="177">
        <f>[2]A43G2!$B$10</f>
        <v>1440</v>
      </c>
      <c r="E21">
        <f>'[1]Villagran 02 08 16 diario Roc B'!$E$13</f>
        <v>731.16015600000003</v>
      </c>
      <c r="F21" s="100">
        <f t="shared" ref="F21:F26" si="1">E21/14.22334</f>
        <v>51.405658305292569</v>
      </c>
      <c r="G21">
        <f>'[1]Villagran 02 08 16 diario Roc B'!$F$13</f>
        <v>65.707679999999996</v>
      </c>
      <c r="H21" s="99">
        <f t="shared" ref="H21:H26" si="2">(G21-32)/1.8</f>
        <v>18.726488888888888</v>
      </c>
      <c r="I21">
        <f>'[1]Villagran 02 08 16 diario Roc B'!$J$13</f>
        <v>469.19931000000003</v>
      </c>
      <c r="J21" s="113">
        <f t="shared" ref="J21:J26" si="3">(I21*28.31685)</f>
        <v>13286.246481373501</v>
      </c>
      <c r="K21">
        <f>'[1]Villagran 02 08 16 diario Roc B'!$K$13</f>
        <v>115549.359375</v>
      </c>
      <c r="L21" s="122">
        <f t="shared" ref="L21:L26" si="4">K21*0.0041868</f>
        <v>483.78205783125003</v>
      </c>
      <c r="M21" s="132"/>
      <c r="N21" s="104">
        <f t="shared" ref="N21:N26" si="5">K21/252</f>
        <v>458.52920386904759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s">
        <v>65</v>
      </c>
      <c r="D22" s="180">
        <f>[2]A43G2!$B$9</f>
        <v>1440</v>
      </c>
      <c r="E22" s="179">
        <f>('[1]Villagran 02 08 16 diario Roc B'!$E$9*'[1]Villagran 02 08 16 diario Roc B'!$J$9+'[1]Villagran 02 08 16 diario Roc B'!$E$12*'[1]Villagran 02 08 16 diario Roc B'!$J$12)/I22</f>
        <v>668.00382931564184</v>
      </c>
      <c r="F22" s="181">
        <f t="shared" si="1"/>
        <v>46.965328067503258</v>
      </c>
      <c r="G22" s="179">
        <f>('[1]Villagran 02 08 16 diario Roc B'!$F$9*'[1]Villagran 02 08 16 diario Roc B'!$J$9+'[1]Villagran 02 08 16 diario Roc B'!$F$12*'[1]Villagran 02 08 16 diario Roc B'!$J$12)/I22</f>
        <v>64.211647727321562</v>
      </c>
      <c r="H22" s="182">
        <f t="shared" si="2"/>
        <v>17.89535984851198</v>
      </c>
      <c r="I22" s="179">
        <f>SUM('[1]Villagran 02 08 16 diario Roc B'!$J$9:$J$12)</f>
        <v>628.17292799999996</v>
      </c>
      <c r="J22" s="183">
        <f t="shared" si="3"/>
        <v>17787.878576236799</v>
      </c>
      <c r="K22" s="179">
        <f>SUM('[1]Villagran 02 08 16 diario Roc B'!$K$9:$K$12)</f>
        <v>153727.046738</v>
      </c>
      <c r="L22" s="184">
        <f t="shared" si="4"/>
        <v>643.62439928265837</v>
      </c>
      <c r="M22" s="185"/>
      <c r="N22" s="104">
        <f t="shared" si="5"/>
        <v>610.02796324603173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'[1]Villagran 02 08 16 diario Roc B'!$A$8</f>
        <v>02-04/09:00:00</v>
      </c>
      <c r="D23" s="178">
        <f>'[1]Villagran 02 08 16 diario Roc B'!$B$8</f>
        <v>1440</v>
      </c>
      <c r="E23">
        <f>'[1]Villagran 02 08 16 diario Roc B'!$E$8</f>
        <v>637.71820100000002</v>
      </c>
      <c r="F23" s="166">
        <f t="shared" si="1"/>
        <v>44.836037175515735</v>
      </c>
      <c r="G23">
        <f>'[1]Villagran 02 08 16 diario Roc B'!$F$8</f>
        <v>63.014420000000001</v>
      </c>
      <c r="H23" s="167">
        <f t="shared" si="2"/>
        <v>17.230233333333334</v>
      </c>
      <c r="I23">
        <f>'[1]Villagran 02 08 16 diario Roc B'!$J$8</f>
        <v>634.29217500000004</v>
      </c>
      <c r="J23" s="187">
        <f t="shared" si="3"/>
        <v>17961.156375648752</v>
      </c>
      <c r="K23">
        <f>'[1]Villagran 02 08 16 diario Roc B'!$K$8</f>
        <v>156165.203125</v>
      </c>
      <c r="L23" s="186">
        <f t="shared" si="4"/>
        <v>653.83247244375002</v>
      </c>
      <c r="M23" s="185"/>
      <c r="N23" s="104">
        <f t="shared" si="5"/>
        <v>619.70318700396831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'[1]Villagran 02 08 16 diario Roc B'!$A$7</f>
        <v>02-05/09:00:00</v>
      </c>
      <c r="D24" s="178">
        <f>'[1]Villagran 02 08 16 diario Roc B'!$B$7</f>
        <v>1440</v>
      </c>
      <c r="E24">
        <f>'[1]Villagran 02 08 16 diario Roc B'!$E$7</f>
        <v>620.63500999999997</v>
      </c>
      <c r="F24" s="100">
        <f t="shared" si="1"/>
        <v>43.634969704724767</v>
      </c>
      <c r="G24">
        <f>'[1]Villagran 02 08 16 diario Roc B'!$F$5</f>
        <v>62.517693000000001</v>
      </c>
      <c r="H24" s="99">
        <f t="shared" si="2"/>
        <v>16.954273888888888</v>
      </c>
      <c r="I24">
        <f>'[1]Villagran 02 08 16 diario Roc B'!$J$7</f>
        <v>637.663635</v>
      </c>
      <c r="J24" s="113">
        <f t="shared" si="3"/>
        <v>18056.62550274975</v>
      </c>
      <c r="K24">
        <f>'[1]Villagran 02 08 16 diario Roc B'!$K$7</f>
        <v>157279.75</v>
      </c>
      <c r="L24" s="122">
        <f t="shared" si="4"/>
        <v>658.49885730000005</v>
      </c>
      <c r="M24" s="132"/>
      <c r="N24" s="104">
        <f t="shared" si="5"/>
        <v>624.12599206349205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'[1]Villagran 02 08 16 diario Roc B'!$A$6</f>
        <v>02-06/09:00:00</v>
      </c>
      <c r="D25" s="178">
        <f>'[1]Villagran 02 08 16 diario Roc B'!$B$6</f>
        <v>1440</v>
      </c>
      <c r="E25">
        <f>'[1]Villagran 02 08 16 diario Roc B'!$E$6</f>
        <v>626.48535200000003</v>
      </c>
      <c r="F25" s="100">
        <f t="shared" si="1"/>
        <v>44.046289549430725</v>
      </c>
      <c r="G25">
        <f>'[1]Villagran 02 08 16 diario Roc B'!$F$6</f>
        <v>62.562401000000001</v>
      </c>
      <c r="H25" s="99">
        <f t="shared" si="2"/>
        <v>16.979111666666668</v>
      </c>
      <c r="I25">
        <f>'[1]Villagran 02 08 16 diario Roc B'!$J$6</f>
        <v>445.81826799999999</v>
      </c>
      <c r="J25" s="113">
        <f t="shared" si="3"/>
        <v>12624.169022215799</v>
      </c>
      <c r="K25">
        <f>'[1]Villagran 02 08 16 diario Roc B'!$K$6</f>
        <v>109998.773438</v>
      </c>
      <c r="L25" s="122">
        <f t="shared" si="4"/>
        <v>460.54286463021845</v>
      </c>
      <c r="M25" s="132"/>
      <c r="N25" s="104">
        <f t="shared" si="5"/>
        <v>436.50306919841273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'[1]Villagran 02 08 16 diario Roc B'!$A$5</f>
        <v>02-07/09:00:00</v>
      </c>
      <c r="D26" s="175">
        <f>'[1]Villagran 02 08 16 diario Roc B'!$B$5</f>
        <v>1440</v>
      </c>
      <c r="E26">
        <f>'[1]Villagran 02 08 16 diario Roc B'!$E$5</f>
        <v>693.50286900000003</v>
      </c>
      <c r="F26" s="100">
        <f t="shared" si="1"/>
        <v>48.758088395552662</v>
      </c>
      <c r="G26">
        <f>'[1]Villagran 02 08 16 diario Roc B'!$F$5</f>
        <v>62.517693000000001</v>
      </c>
      <c r="H26" s="99">
        <f t="shared" si="2"/>
        <v>16.954273888888888</v>
      </c>
      <c r="I26">
        <f>'[1]Villagran 02 08 16 diario Roc B'!$J$5</f>
        <v>292.17706299999998</v>
      </c>
      <c r="J26" s="113">
        <f t="shared" si="3"/>
        <v>8273.5340664115483</v>
      </c>
      <c r="K26">
        <f>'[1]Villagran 02 08 16 diario Roc B'!$K$5</f>
        <v>72039.21875</v>
      </c>
      <c r="L26" s="122">
        <f t="shared" si="4"/>
        <v>301.61380106249999</v>
      </c>
      <c r="M26" s="132"/>
      <c r="N26" s="104">
        <f t="shared" si="5"/>
        <v>285.86991567460319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680.63675147366314</v>
      </c>
      <c r="F28" s="145">
        <f>AVERAGE(F20:F26)</f>
        <v>47.853510601143128</v>
      </c>
      <c r="G28" s="145">
        <f>AVERAGE(G20:G26)</f>
        <v>63.830614675331667</v>
      </c>
      <c r="H28" s="145">
        <f>AVERAGE(H20:H26)</f>
        <v>17.683674819628699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3235.0865020000001</v>
      </c>
      <c r="J29" s="141">
        <f>SUM(J20:J27)</f>
        <v>91607.459214158705</v>
      </c>
      <c r="K29" s="140">
        <f>SUM(K20:K27)</f>
        <v>796162.86509800004</v>
      </c>
      <c r="L29" s="142">
        <f>SUM(L20:L27)</f>
        <v>3333.3746835923062</v>
      </c>
      <c r="M29" s="54"/>
      <c r="N29" s="54">
        <f>SUM(N20:N27)</f>
        <v>3159.3764488015877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2" t="s">
        <v>63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2" t="s">
        <v>64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8" t="s">
        <v>60</v>
      </c>
      <c r="C44" s="199"/>
      <c r="D44" s="199"/>
      <c r="E44" s="199"/>
      <c r="I44" s="68"/>
      <c r="J44" s="68"/>
      <c r="K44" s="68"/>
      <c r="L44" s="45"/>
      <c r="M44" s="45"/>
      <c r="N44" s="45"/>
      <c r="O44" s="68"/>
      <c r="P44" s="45"/>
    </row>
    <row r="45" spans="2:18">
      <c r="B45" s="200" t="s">
        <v>29</v>
      </c>
      <c r="C45" s="200"/>
      <c r="D45" s="200"/>
      <c r="E45" s="200"/>
      <c r="I45" s="191" t="s">
        <v>42</v>
      </c>
      <c r="J45" s="191"/>
      <c r="K45" s="191"/>
      <c r="L45" s="45"/>
      <c r="M45" s="45"/>
      <c r="N45" s="45"/>
    </row>
  </sheetData>
  <mergeCells count="17">
    <mergeCell ref="D5:K5"/>
    <mergeCell ref="D6:K6"/>
    <mergeCell ref="D9:K9"/>
    <mergeCell ref="D1:K1"/>
    <mergeCell ref="D2:K2"/>
    <mergeCell ref="D3:K3"/>
    <mergeCell ref="D4:K4"/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4" zoomScale="90" zoomScaleNormal="100" zoomScaleSheetLayoutView="90" workbookViewId="0">
      <selection activeCell="I22" sqref="I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202" t="s">
        <v>0</v>
      </c>
      <c r="E1" s="202"/>
      <c r="F1" s="202"/>
      <c r="G1" s="202"/>
      <c r="H1" s="202"/>
      <c r="I1" s="202"/>
      <c r="J1" s="202"/>
      <c r="K1" s="202"/>
      <c r="L1" s="1"/>
      <c r="M1" s="1"/>
      <c r="N1" s="1"/>
      <c r="O1" s="2"/>
      <c r="P1" s="1"/>
      <c r="Q1" s="1"/>
    </row>
    <row r="2" spans="2:17">
      <c r="D2" s="203" t="s">
        <v>1</v>
      </c>
      <c r="E2" s="203"/>
      <c r="F2" s="203"/>
      <c r="G2" s="203"/>
      <c r="H2" s="203"/>
      <c r="I2" s="203"/>
      <c r="J2" s="203"/>
      <c r="K2" s="203"/>
      <c r="L2" s="3"/>
      <c r="M2" s="3"/>
      <c r="N2" s="3"/>
      <c r="O2" s="3"/>
      <c r="P2" s="3"/>
      <c r="Q2" s="3"/>
    </row>
    <row r="3" spans="2:17">
      <c r="D3" s="200" t="s">
        <v>2</v>
      </c>
      <c r="E3" s="200"/>
      <c r="F3" s="200"/>
      <c r="G3" s="200"/>
      <c r="H3" s="200"/>
      <c r="I3" s="200"/>
      <c r="J3" s="200"/>
      <c r="K3" s="200"/>
      <c r="L3" s="4"/>
      <c r="M3" s="4"/>
      <c r="N3" s="4"/>
      <c r="O3" s="4"/>
      <c r="P3" s="4"/>
      <c r="Q3" s="4"/>
    </row>
    <row r="4" spans="2:17">
      <c r="D4" s="200" t="s">
        <v>3</v>
      </c>
      <c r="E4" s="200"/>
      <c r="F4" s="200"/>
      <c r="G4" s="200"/>
      <c r="H4" s="200"/>
      <c r="I4" s="200"/>
      <c r="J4" s="200"/>
      <c r="K4" s="200"/>
      <c r="L4" s="4"/>
      <c r="M4" s="4"/>
      <c r="N4" s="4"/>
      <c r="O4" s="4"/>
      <c r="P4" s="4"/>
      <c r="Q4" s="4"/>
    </row>
    <row r="5" spans="2:17">
      <c r="D5" s="200" t="s">
        <v>4</v>
      </c>
      <c r="E5" s="200"/>
      <c r="F5" s="200"/>
      <c r="G5" s="200"/>
      <c r="H5" s="200"/>
      <c r="I5" s="200"/>
      <c r="J5" s="200"/>
      <c r="K5" s="200"/>
      <c r="L5" s="4"/>
      <c r="M5" s="4"/>
      <c r="N5" s="4"/>
      <c r="O5" s="4"/>
      <c r="P5" s="4"/>
      <c r="Q5" s="4"/>
    </row>
    <row r="6" spans="2:17">
      <c r="D6" s="200" t="s">
        <v>5</v>
      </c>
      <c r="E6" s="200"/>
      <c r="F6" s="200"/>
      <c r="G6" s="200"/>
      <c r="H6" s="200"/>
      <c r="I6" s="200"/>
      <c r="J6" s="200"/>
      <c r="K6" s="200"/>
      <c r="L6" s="4"/>
      <c r="M6" s="4"/>
      <c r="N6" s="4"/>
      <c r="O6" s="4"/>
      <c r="P6" s="4"/>
      <c r="Q6" s="4"/>
    </row>
    <row r="9" spans="2:17" ht="15.75">
      <c r="D9" s="201" t="s">
        <v>6</v>
      </c>
      <c r="E9" s="201"/>
      <c r="F9" s="201"/>
      <c r="G9" s="201"/>
      <c r="H9" s="201"/>
      <c r="I9" s="201"/>
      <c r="J9" s="201"/>
      <c r="K9" s="201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42408</v>
      </c>
      <c r="J11" s="7" t="s">
        <v>8</v>
      </c>
      <c r="K11" s="114">
        <f>F11+6</f>
        <v>42414</v>
      </c>
    </row>
    <row r="12" spans="2:17" ht="13.5" thickBot="1"/>
    <row r="13" spans="2:17" ht="16.5" thickBot="1">
      <c r="B13" t="s">
        <v>9</v>
      </c>
      <c r="D13" s="188" t="s">
        <v>10</v>
      </c>
      <c r="E13" s="188"/>
      <c r="F13" s="188"/>
      <c r="G13" s="188"/>
      <c r="H13" s="188"/>
      <c r="I13" s="188"/>
      <c r="J13" t="s">
        <v>11</v>
      </c>
      <c r="K13" s="189" t="s">
        <v>31</v>
      </c>
      <c r="L13" s="190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92" t="str">
        <f>'1-7'!D15:I15</f>
        <v>Gas Villagran del bajio</v>
      </c>
      <c r="E15" s="192"/>
      <c r="F15" s="192"/>
      <c r="G15" s="192"/>
      <c r="H15" s="192"/>
      <c r="I15" s="192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93" t="s">
        <v>53</v>
      </c>
      <c r="F17" s="193"/>
      <c r="G17" s="194" t="s">
        <v>54</v>
      </c>
      <c r="H17" s="195"/>
      <c r="I17" s="196" t="s">
        <v>56</v>
      </c>
      <c r="J17" s="193"/>
      <c r="K17" s="194" t="s">
        <v>55</v>
      </c>
      <c r="L17" s="197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'[3]Villagran 01 15 16 diario Roc B'!$A$11</f>
        <v>01-08/09:00:00</v>
      </c>
      <c r="D20" s="165">
        <f>'[3]Villagran 01 15 16 diario Roc B'!$B$11</f>
        <v>1440</v>
      </c>
      <c r="E20" s="165">
        <f>'[3]Villagran 01 15 16 diario Roc B'!$E$11</f>
        <v>745.32550000000003</v>
      </c>
      <c r="F20" s="166">
        <f>E20/14.22334</f>
        <v>52.401580782010413</v>
      </c>
      <c r="G20" s="165">
        <f>'[3]Villagran 01 15 16 diario Roc B'!$F$11</f>
        <v>65.815567000000001</v>
      </c>
      <c r="H20" s="167">
        <f>(G20-32)/1.8</f>
        <v>18.786426111111112</v>
      </c>
      <c r="I20" s="176">
        <f>'[3]Villagran 01 15 16 diario Roc B'!$J$11</f>
        <v>436.95651199999998</v>
      </c>
      <c r="J20" s="113">
        <f>(I20*28.31685)</f>
        <v>12373.232006827198</v>
      </c>
      <c r="K20">
        <f>'[3]Villagran 01 15 16 diario Roc B'!$K$11</f>
        <v>107592.976563</v>
      </c>
      <c r="L20" s="122">
        <f>K20*0.0041868</f>
        <v>450.47027427396841</v>
      </c>
      <c r="M20" s="132"/>
      <c r="N20" s="104">
        <f>K20/252</f>
        <v>426.95625620238098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'[3]Villagran 01 15 16 diario Roc B'!$A$10</f>
        <v>01-09/09:00:00</v>
      </c>
      <c r="D21" s="165">
        <f>'[3]Villagran 01 15 16 diario Roc B'!$B$10</f>
        <v>1440</v>
      </c>
      <c r="E21" s="165">
        <f>'[3]Villagran 01 15 16 diario Roc B'!$E$10</f>
        <v>761.60357699999997</v>
      </c>
      <c r="F21" s="166">
        <f t="shared" ref="F21:F26" si="1">E21/14.22334</f>
        <v>53.546043123485759</v>
      </c>
      <c r="G21" s="165">
        <f>'[3]Villagran 01 15 16 diario Roc B'!$F$10</f>
        <v>63.077274000000003</v>
      </c>
      <c r="H21" s="167">
        <f t="shared" ref="H21:H26" si="2">(G21-32)/1.8</f>
        <v>17.265152222222223</v>
      </c>
      <c r="I21" s="176">
        <f>'[3]Villagran 01 15 16 diario Roc B'!$J$10</f>
        <v>242.46586600000001</v>
      </c>
      <c r="J21" s="113">
        <f t="shared" ref="J21:J26" si="3">(I21*28.31685)</f>
        <v>6865.8695576420996</v>
      </c>
      <c r="K21">
        <f>'[3]Villagran 01 15 16 diario Roc B'!$K$10</f>
        <v>59939.324219000002</v>
      </c>
      <c r="L21" s="122">
        <f t="shared" ref="L21:L26" si="4">J21/25.92849038</f>
        <v>264.80020460188859</v>
      </c>
      <c r="M21" s="132"/>
      <c r="N21" s="104">
        <f t="shared" ref="N21:N26" si="5">K21/252</f>
        <v>237.85446118650793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'[3]Villagran 01 15 16 diario Roc B'!$A$9</f>
        <v>01-10/09:00:00</v>
      </c>
      <c r="D22" s="165">
        <f>'[3]Villagran 01 15 16 diario Roc B'!$B$9</f>
        <v>1440</v>
      </c>
      <c r="E22" s="165">
        <f>'[3]Villagran 01 15 16 diario Roc B'!$E$9</f>
        <v>767.23742700000003</v>
      </c>
      <c r="F22" s="166">
        <f t="shared" ref="F22" si="6">E22/14.22334</f>
        <v>53.942142070709131</v>
      </c>
      <c r="G22" s="165">
        <f>'[3]Villagran 01 15 16 diario Roc B'!$F$9</f>
        <v>66.010634999999994</v>
      </c>
      <c r="H22" s="167">
        <f t="shared" ref="H22" si="7">(G22-32)/1.8</f>
        <v>18.89479722222222</v>
      </c>
      <c r="I22" s="176">
        <f>'[3]Villagran 01 15 16 diario Roc B'!$J$9</f>
        <v>166.98819</v>
      </c>
      <c r="J22" s="113">
        <f t="shared" ref="J22" si="8">(I22*28.31685)</f>
        <v>4728.5795280015</v>
      </c>
      <c r="K22">
        <f>'[3]Villagran 01 15 16 diario Roc B'!$K$9</f>
        <v>41200.3125</v>
      </c>
      <c r="L22" s="122">
        <f t="shared" ref="L22" si="9">J22/25.92849038</f>
        <v>182.37002843979303</v>
      </c>
      <c r="M22" s="132"/>
      <c r="N22" s="104">
        <f t="shared" ref="N22" si="10">K22/252</f>
        <v>163.49330357142858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'[3]Villagran 01 15 16 diario Roc B'!$A$8</f>
        <v>01-11/09:00:00</v>
      </c>
      <c r="D23" s="165">
        <f>'[3]Villagran 01 15 16 diario Roc B'!$B$8</f>
        <v>1440</v>
      </c>
      <c r="E23" s="165">
        <f>'[3]Villagran 01 15 16 diario Roc B'!$E$8</f>
        <v>733.87493900000004</v>
      </c>
      <c r="F23" s="166">
        <f t="shared" si="1"/>
        <v>51.596526483934156</v>
      </c>
      <c r="G23" s="165">
        <f>'[3]Villagran 01 15 16 diario Roc B'!$F$8</f>
        <v>66.059875000000005</v>
      </c>
      <c r="H23" s="167">
        <f t="shared" si="2"/>
        <v>18.922152777777779</v>
      </c>
      <c r="I23" s="176">
        <f>'[3]Villagran 01 15 16 diario Roc B'!$J$8</f>
        <v>443.631439</v>
      </c>
      <c r="J23" s="113">
        <f t="shared" si="3"/>
        <v>12562.24491344715</v>
      </c>
      <c r="K23">
        <f>'[3]Villagran 01 15 16 diario Roc B'!$K$8</f>
        <v>109928.125</v>
      </c>
      <c r="L23" s="122">
        <f t="shared" si="4"/>
        <v>484.49580863901997</v>
      </c>
      <c r="M23" s="132"/>
      <c r="N23" s="104">
        <f t="shared" si="5"/>
        <v>436.22271825396825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'[3]Villagran 01 15 16 diario Roc B'!$A$7</f>
        <v>01-12/09:00:00</v>
      </c>
      <c r="D24" s="165">
        <f>'[3]Villagran 01 15 16 diario Roc B'!$B$7</f>
        <v>1440</v>
      </c>
      <c r="E24" s="165">
        <f>'[3]Villagran 01 15 16 diario Roc B'!$E$7</f>
        <v>688.36981200000002</v>
      </c>
      <c r="F24" s="166">
        <f t="shared" si="1"/>
        <v>48.397198688915545</v>
      </c>
      <c r="G24" s="165">
        <f>'[3]Villagran 01 15 16 diario Roc B'!$F$7</f>
        <v>65.008353999999997</v>
      </c>
      <c r="H24" s="167">
        <f t="shared" si="2"/>
        <v>18.337974444444441</v>
      </c>
      <c r="I24" s="176">
        <f>'[3]Villagran 01 15 16 diario Roc B'!$J$7</f>
        <v>547.06878700000004</v>
      </c>
      <c r="J24" s="113">
        <f t="shared" si="3"/>
        <v>15491.264781160951</v>
      </c>
      <c r="K24">
        <f>'[3]Villagran 01 15 16 diario Roc B'!$K$7</f>
        <v>135135.609375</v>
      </c>
      <c r="L24" s="122">
        <f t="shared" si="4"/>
        <v>597.46111532625798</v>
      </c>
      <c r="M24" s="132"/>
      <c r="N24" s="104">
        <f t="shared" si="5"/>
        <v>536.25241815476193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'[3]Villagran 01 15 16 diario Roc B'!$A$6</f>
        <v>01-13/09:00:00</v>
      </c>
      <c r="D25" s="165">
        <f>'[3]Villagran 01 15 16 diario Roc B'!$B$6</f>
        <v>1440</v>
      </c>
      <c r="E25" s="165">
        <f>'[3]Villagran 01 15 16 diario Roc B'!$E$6</f>
        <v>651.55902100000003</v>
      </c>
      <c r="F25" s="166">
        <f t="shared" si="1"/>
        <v>45.809143351702204</v>
      </c>
      <c r="G25" s="165">
        <f>'[3]Villagran 01 15 16 diario Roc B'!$F$6</f>
        <v>64.463729999999998</v>
      </c>
      <c r="H25" s="167">
        <f t="shared" si="2"/>
        <v>18.035405555555553</v>
      </c>
      <c r="I25" s="176">
        <f>'[3]Villagran 01 15 16 diario Roc B'!$J$6</f>
        <v>606.19647199999997</v>
      </c>
      <c r="J25" s="113">
        <f t="shared" si="3"/>
        <v>17165.574568153199</v>
      </c>
      <c r="K25">
        <f>'[3]Villagran 01 15 16 diario Roc B'!$K$6</f>
        <v>149957.921875</v>
      </c>
      <c r="L25" s="122">
        <f t="shared" si="4"/>
        <v>662.03524835344456</v>
      </c>
      <c r="M25" s="132"/>
      <c r="N25" s="104">
        <f t="shared" si="5"/>
        <v>595.07111855158735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'[3]Villagran 01 15 16 diario Roc B'!$A$5</f>
        <v>01-14/09:00:00</v>
      </c>
      <c r="D26" s="165">
        <f>'[3]Villagran 01 15 16 diario Roc B'!$B$5</f>
        <v>1440</v>
      </c>
      <c r="E26" s="165">
        <f>'[3]Villagran 01 15 16 diario Roc B'!$E$5</f>
        <v>651.566284</v>
      </c>
      <c r="F26" s="166">
        <f t="shared" si="1"/>
        <v>45.809653991256624</v>
      </c>
      <c r="G26" s="165">
        <f>'[3]Villagran 01 15 16 diario Roc B'!$F$5</f>
        <v>65.178970000000007</v>
      </c>
      <c r="H26" s="167">
        <f t="shared" si="2"/>
        <v>18.432761111111116</v>
      </c>
      <c r="I26" s="176">
        <f>'[3]Villagran 01 15 16 diario Roc B'!$J$5</f>
        <v>582.20050000000003</v>
      </c>
      <c r="J26" s="113">
        <f t="shared" si="3"/>
        <v>16486.084228424999</v>
      </c>
      <c r="K26">
        <f>'[3]Villagran 01 15 16 diario Roc B'!$K$5</f>
        <v>144148.765625</v>
      </c>
      <c r="L26" s="122">
        <f t="shared" si="4"/>
        <v>635.8289274388909</v>
      </c>
      <c r="M26" s="132"/>
      <c r="N26" s="104">
        <f t="shared" si="5"/>
        <v>572.01891121031747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714.21950857142861</v>
      </c>
      <c r="F28" s="145">
        <f>AVERAGE(F20:F26)</f>
        <v>50.214612641716258</v>
      </c>
      <c r="G28" s="145">
        <f>AVERAGE(G20:G26)</f>
        <v>65.087772142857133</v>
      </c>
      <c r="H28" s="145">
        <f>AVERAGE(H20:H26)</f>
        <v>18.382095634920635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3025.5077660000002</v>
      </c>
      <c r="J29" s="141">
        <f>SUM(J20:J27)</f>
        <v>85672.849583657095</v>
      </c>
      <c r="K29" s="140">
        <f>SUM(K20:K27)</f>
        <v>747903.03515699995</v>
      </c>
      <c r="L29" s="142">
        <f>SUM(L20:L27)</f>
        <v>3277.4616070732636</v>
      </c>
      <c r="M29" s="54"/>
      <c r="N29" s="54">
        <f>SUM(N20:N27)</f>
        <v>2967.8691871309525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200" t="s">
        <v>29</v>
      </c>
      <c r="C45" s="200"/>
      <c r="D45" s="200"/>
      <c r="E45" s="200"/>
      <c r="I45" s="191" t="s">
        <v>42</v>
      </c>
      <c r="J45" s="191"/>
      <c r="K45" s="191"/>
      <c r="L45" s="45"/>
      <c r="M45" s="45"/>
      <c r="N45" s="45"/>
    </row>
  </sheetData>
  <mergeCells count="16"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2" zoomScale="90" zoomScaleNormal="100" zoomScaleSheetLayoutView="90" workbookViewId="0">
      <selection activeCell="I23" sqref="I23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202" t="s">
        <v>0</v>
      </c>
      <c r="E1" s="202"/>
      <c r="F1" s="202"/>
      <c r="G1" s="202"/>
      <c r="H1" s="202"/>
      <c r="I1" s="202"/>
      <c r="J1" s="202"/>
      <c r="K1" s="202"/>
      <c r="L1" s="1"/>
      <c r="M1" s="1"/>
      <c r="N1" s="1"/>
      <c r="O1" s="2"/>
      <c r="P1" s="1"/>
      <c r="Q1" s="1"/>
    </row>
    <row r="2" spans="2:17">
      <c r="D2" s="203" t="s">
        <v>1</v>
      </c>
      <c r="E2" s="203"/>
      <c r="F2" s="203"/>
      <c r="G2" s="203"/>
      <c r="H2" s="203"/>
      <c r="I2" s="203"/>
      <c r="J2" s="203"/>
      <c r="K2" s="203"/>
      <c r="L2" s="3"/>
      <c r="M2" s="3"/>
      <c r="N2" s="3"/>
      <c r="O2" s="3"/>
      <c r="P2" s="3"/>
      <c r="Q2" s="3"/>
    </row>
    <row r="3" spans="2:17">
      <c r="D3" s="200" t="s">
        <v>2</v>
      </c>
      <c r="E3" s="200"/>
      <c r="F3" s="200"/>
      <c r="G3" s="200"/>
      <c r="H3" s="200"/>
      <c r="I3" s="200"/>
      <c r="J3" s="200"/>
      <c r="K3" s="200"/>
      <c r="L3" s="4"/>
      <c r="M3" s="4"/>
      <c r="N3" s="4"/>
      <c r="O3" s="4"/>
      <c r="P3" s="4"/>
      <c r="Q3" s="4"/>
    </row>
    <row r="4" spans="2:17">
      <c r="D4" s="200" t="s">
        <v>3</v>
      </c>
      <c r="E4" s="200"/>
      <c r="F4" s="200"/>
      <c r="G4" s="200"/>
      <c r="H4" s="200"/>
      <c r="I4" s="200"/>
      <c r="J4" s="200"/>
      <c r="K4" s="200"/>
      <c r="L4" s="4"/>
      <c r="M4" s="4"/>
      <c r="N4" s="4"/>
      <c r="O4" s="4"/>
      <c r="P4" s="4"/>
      <c r="Q4" s="4"/>
    </row>
    <row r="5" spans="2:17">
      <c r="D5" s="200" t="s">
        <v>4</v>
      </c>
      <c r="E5" s="200"/>
      <c r="F5" s="200"/>
      <c r="G5" s="200"/>
      <c r="H5" s="200"/>
      <c r="I5" s="200"/>
      <c r="J5" s="200"/>
      <c r="K5" s="200"/>
      <c r="L5" s="4"/>
      <c r="M5" s="4"/>
      <c r="N5" s="4"/>
      <c r="O5" s="4"/>
      <c r="P5" s="4"/>
      <c r="Q5" s="4"/>
    </row>
    <row r="6" spans="2:17">
      <c r="D6" s="200" t="s">
        <v>5</v>
      </c>
      <c r="E6" s="200"/>
      <c r="F6" s="200"/>
      <c r="G6" s="200"/>
      <c r="H6" s="200"/>
      <c r="I6" s="200"/>
      <c r="J6" s="200"/>
      <c r="K6" s="200"/>
      <c r="L6" s="4"/>
      <c r="M6" s="4"/>
      <c r="N6" s="4"/>
      <c r="O6" s="4"/>
      <c r="P6" s="4"/>
      <c r="Q6" s="4"/>
    </row>
    <row r="9" spans="2:17" ht="15.75">
      <c r="D9" s="201" t="s">
        <v>6</v>
      </c>
      <c r="E9" s="201"/>
      <c r="F9" s="201"/>
      <c r="G9" s="201"/>
      <c r="H9" s="201"/>
      <c r="I9" s="201"/>
      <c r="J9" s="201"/>
      <c r="K9" s="201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42415</v>
      </c>
      <c r="J11" s="7" t="s">
        <v>8</v>
      </c>
      <c r="K11" s="114">
        <f>F11+6</f>
        <v>42421</v>
      </c>
    </row>
    <row r="12" spans="2:17" ht="13.5" thickBot="1"/>
    <row r="13" spans="2:17" ht="16.5" thickBot="1">
      <c r="B13" t="s">
        <v>9</v>
      </c>
      <c r="D13" s="188" t="s">
        <v>10</v>
      </c>
      <c r="E13" s="188"/>
      <c r="F13" s="188"/>
      <c r="G13" s="188"/>
      <c r="H13" s="188"/>
      <c r="I13" s="188"/>
      <c r="J13" t="s">
        <v>11</v>
      </c>
      <c r="K13" s="189" t="s">
        <v>31</v>
      </c>
      <c r="L13" s="190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92" t="str">
        <f>'1-7'!D15:I15</f>
        <v>Gas Villagran del bajio</v>
      </c>
      <c r="E15" s="192"/>
      <c r="F15" s="192"/>
      <c r="G15" s="192"/>
      <c r="H15" s="192"/>
      <c r="I15" s="192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93" t="s">
        <v>53</v>
      </c>
      <c r="F17" s="193"/>
      <c r="G17" s="194" t="s">
        <v>54</v>
      </c>
      <c r="H17" s="195"/>
      <c r="I17" s="196" t="s">
        <v>56</v>
      </c>
      <c r="J17" s="193"/>
      <c r="K17" s="194" t="s">
        <v>55</v>
      </c>
      <c r="L17" s="197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'[4]Villagran 01 22 16 diario Roc B'!$A$11</f>
        <v>01-15/09:00:00</v>
      </c>
      <c r="D20">
        <f>'[4]Villagran 01 22 16 diario Roc B'!$B$11</f>
        <v>1440</v>
      </c>
      <c r="E20">
        <f>'[4]Villagran 01 22 16 diario Roc B'!$E$11</f>
        <v>660.90441899999996</v>
      </c>
      <c r="F20" s="100">
        <f>E20/14.22334</f>
        <v>46.46619000881649</v>
      </c>
      <c r="G20">
        <f>'[4]Villagran 01 22 16 diario Roc B'!$F$11</f>
        <v>65.583115000000006</v>
      </c>
      <c r="H20" s="99">
        <f>(G20-32)/1.8</f>
        <v>18.657286111111116</v>
      </c>
      <c r="I20">
        <f>'[4]Villagran 01 22 16 diario Roc B'!$J$11</f>
        <v>595.65911900000003</v>
      </c>
      <c r="J20" s="113">
        <f>(I20*28.31685)</f>
        <v>16867.189923855149</v>
      </c>
      <c r="K20">
        <f>'[4]Villagran 01 22 16 diario Roc B'!$K$11</f>
        <v>146899.515625</v>
      </c>
      <c r="L20" s="122">
        <f>K20*0.0041868</f>
        <v>615.03889201875006</v>
      </c>
      <c r="M20" s="132"/>
      <c r="N20" s="104">
        <f>K20/252</f>
        <v>582.93458581349205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'[4]Villagran 01 22 16 diario Roc B'!$A$10</f>
        <v>01-16/09:00:00</v>
      </c>
      <c r="D21">
        <f>'[4]Villagran 01 22 16 diario Roc B'!$B$10</f>
        <v>1440</v>
      </c>
      <c r="E21">
        <f>'[4]Villagran 01 22 16 diario Roc B'!$E$10</f>
        <v>695.45611599999995</v>
      </c>
      <c r="F21" s="100">
        <f t="shared" ref="F21:F26" si="1">E21/14.22334</f>
        <v>48.895415282205157</v>
      </c>
      <c r="G21">
        <f>'[4]Villagran 01 22 16 diario Roc B'!$F$10</f>
        <v>64.395363000000003</v>
      </c>
      <c r="H21" s="99">
        <f t="shared" ref="H21:H26" si="2">(G21-32)/1.8</f>
        <v>17.997423888888889</v>
      </c>
      <c r="I21">
        <f>'[4]Villagran 01 22 16 diario Roc B'!$J$10</f>
        <v>519.09167500000001</v>
      </c>
      <c r="J21" s="113">
        <f t="shared" ref="J21:J26" si="3">(I21*28.31685)</f>
        <v>14699.04109722375</v>
      </c>
      <c r="K21">
        <f>'[4]Villagran 01 22 16 diario Roc B'!$K$10</f>
        <v>128464.726563</v>
      </c>
      <c r="L21" s="122">
        <f t="shared" ref="L21:L26" si="4">K21*0.0041868</f>
        <v>537.85611717396841</v>
      </c>
      <c r="M21" s="132"/>
      <c r="N21" s="104">
        <f t="shared" ref="N21:N26" si="5">K21/252</f>
        <v>509.78066096428574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'[4]Villagran 01 22 16 diario Roc B'!$A$9</f>
        <v>01-17/09:00:00</v>
      </c>
      <c r="D22">
        <f>'[4]Villagran 01 22 16 diario Roc B'!$B$9</f>
        <v>1440</v>
      </c>
      <c r="E22">
        <f>'[4]Villagran 01 22 16 diario Roc B'!$E$9</f>
        <v>771.69042999999999</v>
      </c>
      <c r="F22" s="100">
        <f t="shared" si="1"/>
        <v>54.255219238237991</v>
      </c>
      <c r="G22">
        <f>'[4]Villagran 01 22 16 diario Roc B'!$F$9</f>
        <v>65.330451999999994</v>
      </c>
      <c r="H22" s="99">
        <f t="shared" si="2"/>
        <v>18.516917777777774</v>
      </c>
      <c r="I22">
        <f>'[4]Villagran 01 22 16 diario Roc B'!$J$9</f>
        <v>420.051086</v>
      </c>
      <c r="J22" s="113">
        <f t="shared" si="3"/>
        <v>11894.523594599099</v>
      </c>
      <c r="K22">
        <f>'[4]Villagran 01 22 16 diario Roc B'!$K$9</f>
        <v>104085.273438</v>
      </c>
      <c r="L22" s="122">
        <f t="shared" si="4"/>
        <v>435.78422283021843</v>
      </c>
      <c r="M22" s="132"/>
      <c r="N22" s="104">
        <f t="shared" si="5"/>
        <v>413.03679935714285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'[4]Villagran 01 22 16 diario Roc B'!$A$8</f>
        <v>01-18/09:00:00</v>
      </c>
      <c r="D23">
        <f>'[4]Villagran 01 22 16 diario Roc B'!$B$8</f>
        <v>1440</v>
      </c>
      <c r="E23">
        <f>'[4]Villagran 01 22 16 diario Roc B'!$E$8</f>
        <v>817.42541500000004</v>
      </c>
      <c r="F23" s="100">
        <f t="shared" si="1"/>
        <v>57.470707653757842</v>
      </c>
      <c r="G23">
        <f>'[4]Villagran 01 22 16 diario Roc B'!$F$8</f>
        <v>65.533775000000006</v>
      </c>
      <c r="H23" s="99">
        <f t="shared" si="2"/>
        <v>18.629875000000002</v>
      </c>
      <c r="I23">
        <f>'[4]Villagran 01 22 16 diario Roc B'!$J$8</f>
        <v>509.21801799999997</v>
      </c>
      <c r="J23" s="113">
        <f t="shared" si="3"/>
        <v>14419.450233003299</v>
      </c>
      <c r="K23">
        <f>'[4]Villagran 01 22 16 diario Roc B'!$K$8</f>
        <v>125799.335938</v>
      </c>
      <c r="L23" s="122">
        <f t="shared" si="4"/>
        <v>526.69665970521839</v>
      </c>
      <c r="M23" s="132"/>
      <c r="N23" s="104">
        <f t="shared" si="5"/>
        <v>499.20371403968255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'[4]Villagran 01 22 16 diario Roc B'!$A$7</f>
        <v>01-19/09:00:00</v>
      </c>
      <c r="D24">
        <f>'[4]Villagran 01 22 16 diario Roc B'!$B$7</f>
        <v>1440</v>
      </c>
      <c r="E24">
        <f>'[4]Villagran 01 22 16 diario Roc B'!$E$7</f>
        <v>785.01440400000001</v>
      </c>
      <c r="F24" s="100">
        <f t="shared" si="1"/>
        <v>55.191987535979592</v>
      </c>
      <c r="G24">
        <f>'[4]Villagran 01 22 16 diario Roc B'!$F$7</f>
        <v>65.394356000000002</v>
      </c>
      <c r="H24" s="99">
        <f t="shared" si="2"/>
        <v>18.552420000000001</v>
      </c>
      <c r="I24">
        <f>'[4]Villagran 01 22 16 diario Roc B'!$J$7</f>
        <v>592.80847200000005</v>
      </c>
      <c r="J24" s="113">
        <f t="shared" si="3"/>
        <v>16786.468580353201</v>
      </c>
      <c r="K24">
        <f>'[4]Villagran 01 22 16 diario Roc B'!$K$7</f>
        <v>147028.875</v>
      </c>
      <c r="L24" s="122">
        <f t="shared" si="4"/>
        <v>615.58049385000004</v>
      </c>
      <c r="M24" s="132"/>
      <c r="N24" s="104">
        <f t="shared" si="5"/>
        <v>583.44791666666663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'[4]Villagran 01 22 16 diario Roc B'!$A$6</f>
        <v>01-20/09:00:00</v>
      </c>
      <c r="D25">
        <f>'[4]Villagran 01 22 16 diario Roc B'!$B$6</f>
        <v>1440</v>
      </c>
      <c r="E25">
        <f>'[4]Villagran 01 22 16 diario Roc B'!$E$6</f>
        <v>726.59857199999999</v>
      </c>
      <c r="F25" s="100">
        <f t="shared" si="1"/>
        <v>51.084947136186017</v>
      </c>
      <c r="G25">
        <f>'[4]Villagran 01 22 16 diario Roc B'!$F$6</f>
        <v>65.193222000000006</v>
      </c>
      <c r="H25" s="99">
        <f t="shared" si="2"/>
        <v>18.440678888888893</v>
      </c>
      <c r="I25">
        <f>'[4]Villagran 01 22 16 diario Roc B'!$J$6</f>
        <v>571.04956100000004</v>
      </c>
      <c r="J25" s="113">
        <f t="shared" si="3"/>
        <v>16170.32476140285</v>
      </c>
      <c r="K25">
        <f>'[4]Villagran 01 22 16 diario Roc B'!$K$6</f>
        <v>141596.484375</v>
      </c>
      <c r="L25" s="122">
        <f t="shared" si="4"/>
        <v>592.83616078124999</v>
      </c>
      <c r="M25" s="132"/>
      <c r="N25" s="104">
        <f t="shared" si="5"/>
        <v>561.89081101190482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'[4]Villagran 01 22 16 diario Roc B'!$A$5</f>
        <v>01-21/09:00:00</v>
      </c>
      <c r="D26">
        <f>'[4]Villagran 01 22 16 diario Roc B'!$B$5</f>
        <v>1440</v>
      </c>
      <c r="E26">
        <f>'[4]Villagran 01 22 16 diario Roc B'!$E$5</f>
        <v>705.47692900000004</v>
      </c>
      <c r="F26" s="100">
        <f t="shared" si="1"/>
        <v>49.599948324373884</v>
      </c>
      <c r="G26">
        <f>'[4]Villagran 01 22 16 diario Roc B'!$F$5</f>
        <v>65.264717000000005</v>
      </c>
      <c r="H26" s="99">
        <f t="shared" si="2"/>
        <v>18.480398333333337</v>
      </c>
      <c r="I26">
        <f>'[4]Villagran 01 22 16 diario Roc B'!$J$5</f>
        <v>576.42370600000004</v>
      </c>
      <c r="J26" s="113">
        <f t="shared" si="3"/>
        <v>16322.503619246101</v>
      </c>
      <c r="K26">
        <f>'[4]Villagran 01 22 16 diario Roc B'!$K$5</f>
        <v>142345.703125</v>
      </c>
      <c r="L26" s="122">
        <f t="shared" si="4"/>
        <v>595.97298984375004</v>
      </c>
      <c r="M26" s="132"/>
      <c r="N26" s="104">
        <f t="shared" si="5"/>
        <v>564.86390128968253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737.50946928571443</v>
      </c>
      <c r="F28" s="145">
        <f>AVERAGE(F20:F26)</f>
        <v>51.852059311365288</v>
      </c>
      <c r="G28" s="145">
        <f>AVERAGE(G20:G26)</f>
        <v>65.242142857142852</v>
      </c>
      <c r="H28" s="145">
        <f>AVERAGE(H20:H26)</f>
        <v>18.467857142857145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3784.301637</v>
      </c>
      <c r="J29" s="141">
        <f>SUM(J20:J27)</f>
        <v>107159.50180968345</v>
      </c>
      <c r="K29" s="140">
        <f>SUM(K20:K27)</f>
        <v>936219.91406400001</v>
      </c>
      <c r="L29" s="142">
        <f>SUM(L20:L27)</f>
        <v>3919.7655362031551</v>
      </c>
      <c r="M29" s="54"/>
      <c r="N29" s="54">
        <f>SUM(N20:N27)</f>
        <v>3715.1583891428568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8"/>
      <c r="E38" s="169"/>
      <c r="F38" s="169"/>
      <c r="G38" s="170"/>
      <c r="H38" s="171"/>
      <c r="I38" s="172"/>
      <c r="J38" s="173"/>
      <c r="K38" s="173"/>
      <c r="L38" s="45"/>
      <c r="M38" s="45"/>
      <c r="N38" s="45"/>
      <c r="O38" s="45"/>
      <c r="P38" s="45"/>
    </row>
    <row r="39" spans="2:18">
      <c r="D39" s="169"/>
      <c r="E39" s="173"/>
      <c r="F39" s="168"/>
      <c r="G39" s="174"/>
      <c r="H39" s="168"/>
      <c r="I39" s="168"/>
      <c r="J39" s="174"/>
      <c r="K39" s="168"/>
      <c r="L39" s="45"/>
      <c r="M39" s="45"/>
      <c r="N39" s="45"/>
      <c r="O39" s="45"/>
      <c r="P39" s="45"/>
    </row>
    <row r="40" spans="2:18">
      <c r="D40" s="169"/>
      <c r="E40" s="173"/>
      <c r="F40" s="168"/>
      <c r="G40" s="174"/>
      <c r="H40" s="168"/>
      <c r="I40" s="168"/>
      <c r="J40" s="174"/>
      <c r="K40" s="168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91" t="s">
        <v>42</v>
      </c>
      <c r="J45" s="191"/>
      <c r="K45" s="191"/>
      <c r="L45" s="45"/>
      <c r="M45" s="45"/>
      <c r="N45" s="45"/>
    </row>
  </sheetData>
  <mergeCells count="15">
    <mergeCell ref="I45:K45"/>
    <mergeCell ref="D15:I15"/>
    <mergeCell ref="E17:F17"/>
    <mergeCell ref="G17:H17"/>
    <mergeCell ref="I17:J17"/>
    <mergeCell ref="D6:K6"/>
    <mergeCell ref="D9:K9"/>
    <mergeCell ref="D13:I13"/>
    <mergeCell ref="K13:L13"/>
    <mergeCell ref="K17:L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J21" sqref="J21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02" t="s">
        <v>0</v>
      </c>
      <c r="E1" s="202"/>
      <c r="F1" s="202"/>
      <c r="G1" s="202"/>
      <c r="H1" s="202"/>
      <c r="I1" s="202"/>
      <c r="J1" s="202"/>
      <c r="K1" s="202"/>
      <c r="L1" s="1"/>
      <c r="M1" s="1"/>
      <c r="N1" s="1"/>
      <c r="O1" s="2"/>
      <c r="P1" s="1"/>
      <c r="Q1" s="1"/>
    </row>
    <row r="2" spans="2:24">
      <c r="D2" s="203" t="s">
        <v>1</v>
      </c>
      <c r="E2" s="203"/>
      <c r="F2" s="203"/>
      <c r="G2" s="203"/>
      <c r="H2" s="203"/>
      <c r="I2" s="203"/>
      <c r="J2" s="203"/>
      <c r="K2" s="203"/>
      <c r="L2" s="3"/>
      <c r="M2" s="3"/>
      <c r="N2" s="3"/>
      <c r="O2" s="3"/>
      <c r="P2" s="3"/>
      <c r="Q2" s="3"/>
    </row>
    <row r="3" spans="2:24">
      <c r="D3" s="200" t="s">
        <v>2</v>
      </c>
      <c r="E3" s="200"/>
      <c r="F3" s="200"/>
      <c r="G3" s="200"/>
      <c r="H3" s="200"/>
      <c r="I3" s="200"/>
      <c r="J3" s="200"/>
      <c r="K3" s="200"/>
      <c r="L3" s="4"/>
      <c r="M3" s="4"/>
      <c r="N3" s="4"/>
      <c r="O3" s="4"/>
      <c r="P3" s="4"/>
      <c r="Q3" s="4"/>
    </row>
    <row r="4" spans="2:24">
      <c r="D4" s="200" t="s">
        <v>3</v>
      </c>
      <c r="E4" s="200"/>
      <c r="F4" s="200"/>
      <c r="G4" s="200"/>
      <c r="H4" s="200"/>
      <c r="I4" s="200"/>
      <c r="J4" s="200"/>
      <c r="K4" s="200"/>
      <c r="L4" s="4"/>
      <c r="M4" s="4"/>
      <c r="N4" s="4"/>
      <c r="O4" s="4"/>
      <c r="P4" s="4"/>
      <c r="Q4" s="4"/>
    </row>
    <row r="5" spans="2:24">
      <c r="D5" s="200" t="s">
        <v>4</v>
      </c>
      <c r="E5" s="200"/>
      <c r="F5" s="200"/>
      <c r="G5" s="200"/>
      <c r="H5" s="200"/>
      <c r="I5" s="200"/>
      <c r="J5" s="200"/>
      <c r="K5" s="200"/>
      <c r="L5" s="4"/>
      <c r="M5" s="4"/>
      <c r="N5" s="4"/>
      <c r="O5" s="4"/>
      <c r="P5" s="4"/>
      <c r="Q5" s="4"/>
    </row>
    <row r="6" spans="2:24">
      <c r="D6" s="200" t="s">
        <v>5</v>
      </c>
      <c r="E6" s="200"/>
      <c r="F6" s="200"/>
      <c r="G6" s="200"/>
      <c r="H6" s="200"/>
      <c r="I6" s="200"/>
      <c r="J6" s="200"/>
      <c r="K6" s="200"/>
      <c r="L6" s="4"/>
      <c r="M6" s="4"/>
      <c r="N6" s="4"/>
      <c r="O6" s="4"/>
      <c r="P6" s="4"/>
      <c r="Q6" s="4"/>
    </row>
    <row r="9" spans="2:24" ht="15.75">
      <c r="D9" s="201" t="s">
        <v>6</v>
      </c>
      <c r="E9" s="201"/>
      <c r="F9" s="201"/>
      <c r="G9" s="201"/>
      <c r="H9" s="201"/>
      <c r="I9" s="201"/>
      <c r="J9" s="201"/>
      <c r="K9" s="201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42422</v>
      </c>
      <c r="J11" s="7" t="s">
        <v>8</v>
      </c>
      <c r="K11" s="114">
        <f>F11+6</f>
        <v>42428</v>
      </c>
    </row>
    <row r="12" spans="2:24" ht="13.5" thickBot="1"/>
    <row r="13" spans="2:24" ht="16.5" thickBot="1">
      <c r="B13" t="s">
        <v>9</v>
      </c>
      <c r="D13" s="188" t="s">
        <v>10</v>
      </c>
      <c r="E13" s="188"/>
      <c r="F13" s="188"/>
      <c r="G13" s="188"/>
      <c r="H13" s="188"/>
      <c r="I13" s="188"/>
      <c r="J13" t="s">
        <v>11</v>
      </c>
      <c r="K13" s="189" t="s">
        <v>31</v>
      </c>
      <c r="L13" s="190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92" t="str">
        <f>'1-7'!D15:I15</f>
        <v>Gas Villagran del bajio</v>
      </c>
      <c r="E15" s="192"/>
      <c r="F15" s="192"/>
      <c r="G15" s="192"/>
      <c r="H15" s="192"/>
      <c r="I15" s="19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93" t="s">
        <v>53</v>
      </c>
      <c r="F17" s="193"/>
      <c r="G17" s="194" t="s">
        <v>54</v>
      </c>
      <c r="H17" s="195"/>
      <c r="I17" s="196" t="s">
        <v>56</v>
      </c>
      <c r="J17" s="193"/>
      <c r="K17" s="194" t="s">
        <v>55</v>
      </c>
      <c r="L17" s="197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01 29 16 diario Roc B'!$A$11</f>
        <v>01-22/09:00:00</v>
      </c>
      <c r="D20">
        <f>'[5]Villagran 01 29 16 diario Roc B'!$B$11</f>
        <v>1440</v>
      </c>
      <c r="E20">
        <f>'[5]Villagran 01 29 16 diario Roc B'!$E$11</f>
        <v>706.32836899999995</v>
      </c>
      <c r="F20" s="100">
        <f t="shared" ref="F20:F26" si="0">E20/14.22334</f>
        <v>49.659810494581436</v>
      </c>
      <c r="G20">
        <f>'[5]Villagran 01 29 16 diario Roc B'!$F$11</f>
        <v>64.751289</v>
      </c>
      <c r="H20" s="99">
        <f t="shared" ref="H20:H26" si="1">(G20-32)/1.8</f>
        <v>18.195160555555557</v>
      </c>
      <c r="I20">
        <f>'[5]Villagran 01 29 16 diario Roc B'!$J$11</f>
        <v>571.79461700000002</v>
      </c>
      <c r="J20" s="113">
        <f t="shared" ref="J20:J26" si="2">(I20*28.31685)</f>
        <v>16191.42240039645</v>
      </c>
      <c r="K20">
        <f>'[5]Villagran 01 29 16 diario Roc B'!$K$11</f>
        <v>141739.1875</v>
      </c>
      <c r="L20" s="122">
        <f t="shared" ref="L20:L26" si="3">K20*0.0041868</f>
        <v>593.433630225</v>
      </c>
      <c r="M20" s="132"/>
      <c r="N20" s="104">
        <f t="shared" ref="N20:N27" si="4">K20/252</f>
        <v>562.45709325396831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01 29 16 diario Roc B'!$A$10</f>
        <v>01-23/09:00:00</v>
      </c>
      <c r="D21">
        <f>'[5]Villagran 01 29 16 diario Roc B'!$B$10</f>
        <v>1440</v>
      </c>
      <c r="E21">
        <f>'[5]Villagran 01 29 16 diario Roc B'!$E$10</f>
        <v>672.57665999999995</v>
      </c>
      <c r="F21" s="100">
        <f t="shared" si="0"/>
        <v>47.286829956958066</v>
      </c>
      <c r="G21">
        <f>'[5]Villagran 01 29 16 diario Roc B'!$F$10</f>
        <v>63.289585000000002</v>
      </c>
      <c r="H21" s="99">
        <f t="shared" si="1"/>
        <v>17.383102777777779</v>
      </c>
      <c r="I21">
        <f>'[5]Villagran 01 29 16 diario Roc B'!$J$10</f>
        <v>253.21125799999999</v>
      </c>
      <c r="J21" s="113">
        <f t="shared" si="2"/>
        <v>7170.1452110972996</v>
      </c>
      <c r="K21">
        <f>'[5]Villagran 01 29 16 diario Roc B'!$K$10</f>
        <v>62602.53125</v>
      </c>
      <c r="L21" s="122">
        <f t="shared" si="3"/>
        <v>262.10427783749998</v>
      </c>
      <c r="M21" s="132"/>
      <c r="N21" s="104">
        <f t="shared" si="4"/>
        <v>248.42274305555554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'[5]Villagran 01 29 16 diario Roc B'!$A$9</f>
        <v>01-24/09:00:00</v>
      </c>
      <c r="D22">
        <f>'[5]Villagran 01 29 16 diario Roc B'!$B$9</f>
        <v>1440</v>
      </c>
      <c r="E22">
        <f>'[5]Villagran 01 29 16 diario Roc B'!$E$9</f>
        <v>706.06646699999999</v>
      </c>
      <c r="F22" s="100">
        <f t="shared" si="0"/>
        <v>49.641396957395379</v>
      </c>
      <c r="G22">
        <f>'[5]Villagran 01 29 16 diario Roc B'!$F$9</f>
        <v>63.563567999999997</v>
      </c>
      <c r="H22" s="99">
        <f t="shared" si="1"/>
        <v>17.535315555555552</v>
      </c>
      <c r="I22">
        <f>'[5]Villagran 01 29 16 diario Roc B'!$J$9</f>
        <v>172.522415</v>
      </c>
      <c r="J22" s="113">
        <f t="shared" si="2"/>
        <v>4885.2913471927495</v>
      </c>
      <c r="K22">
        <f>'[5]Villagran 01 29 16 diario Roc B'!$K$9</f>
        <v>42515.921875</v>
      </c>
      <c r="L22" s="122">
        <f t="shared" si="3"/>
        <v>178.00566170625001</v>
      </c>
      <c r="M22" s="132"/>
      <c r="N22" s="104">
        <f t="shared" si="4"/>
        <v>168.71397569444446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01 29 16 diario Roc B'!$A$8</f>
        <v>01-25/09:00:00</v>
      </c>
      <c r="D23">
        <f>'[5]Villagran 01 29 16 diario Roc B'!$B$8</f>
        <v>1440</v>
      </c>
      <c r="E23">
        <f>'[5]Villagran 01 29 16 diario Roc B'!$E$8</f>
        <v>711.955872</v>
      </c>
      <c r="F23" s="100">
        <f t="shared" si="0"/>
        <v>50.055463203438855</v>
      </c>
      <c r="G23">
        <f>'[5]Villagran 01 29 16 diario Roc B'!$F$8</f>
        <v>64.795569999999998</v>
      </c>
      <c r="H23" s="99">
        <f t="shared" si="1"/>
        <v>18.219761111111108</v>
      </c>
      <c r="I23">
        <f>'[5]Villagran 01 29 16 diario Roc B'!$J$8</f>
        <v>370.754974</v>
      </c>
      <c r="J23" s="113">
        <f t="shared" si="2"/>
        <v>10498.6129855119</v>
      </c>
      <c r="K23">
        <f>'[5]Villagran 01 29 16 diario Roc B'!$K$8</f>
        <v>91513.859375</v>
      </c>
      <c r="L23" s="122">
        <f t="shared" si="3"/>
        <v>383.15022643125002</v>
      </c>
      <c r="M23" s="132"/>
      <c r="N23" s="104">
        <f>K23/252</f>
        <v>363.15023561507934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01 29 16 diario Roc B'!$A$7</f>
        <v>01-26/09:00:00</v>
      </c>
      <c r="D24">
        <f>'[5]Villagran 01 29 16 diario Roc B'!$B$7</f>
        <v>1440</v>
      </c>
      <c r="E24">
        <f>'[5]Villagran 01 29 16 diario Roc B'!$E$7</f>
        <v>661.98272699999995</v>
      </c>
      <c r="F24" s="100">
        <f t="shared" si="0"/>
        <v>46.542002581672094</v>
      </c>
      <c r="G24">
        <f>'[5]Villagran 01 29 16 diario Roc B'!$F$7</f>
        <v>64.918892</v>
      </c>
      <c r="H24" s="99">
        <f t="shared" si="1"/>
        <v>18.288273333333333</v>
      </c>
      <c r="I24">
        <f>'[5]Villagran 01 29 16 diario Roc B'!$J$7</f>
        <v>585.32446300000004</v>
      </c>
      <c r="J24" s="113">
        <f t="shared" si="2"/>
        <v>16574.545020101552</v>
      </c>
      <c r="K24">
        <f>'[5]Villagran 01 29 16 diario Roc B'!$K$7</f>
        <v>144763.109375</v>
      </c>
      <c r="L24" s="122">
        <f t="shared" si="3"/>
        <v>606.09418633125006</v>
      </c>
      <c r="M24" s="132"/>
      <c r="N24" s="104">
        <f>K24/252</f>
        <v>574.45678323412699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01 29 16 diario Roc B'!$A$6</f>
        <v>01-27/09:00:00</v>
      </c>
      <c r="D25">
        <f>'[5]Villagran 01 29 16 diario Roc B'!$B$6</f>
        <v>1440</v>
      </c>
      <c r="E25">
        <f>'[5]Villagran 01 29 16 diario Roc B'!$E$6</f>
        <v>641.09484899999995</v>
      </c>
      <c r="F25" s="100">
        <f t="shared" si="0"/>
        <v>45.073439079709821</v>
      </c>
      <c r="G25">
        <f>'[5]Villagran 01 29 16 diario Roc B'!$F$6</f>
        <v>63.786349999999999</v>
      </c>
      <c r="H25" s="99">
        <f t="shared" si="1"/>
        <v>17.659083333333331</v>
      </c>
      <c r="I25">
        <f>'[5]Villagran 01 29 16 diario Roc B'!$J$6</f>
        <v>554.82360800000004</v>
      </c>
      <c r="J25" s="113">
        <f t="shared" si="2"/>
        <v>15710.8568841948</v>
      </c>
      <c r="K25">
        <f>'[5]Villagran 01 29 16 diario Roc B'!$K$6</f>
        <v>137376.453125</v>
      </c>
      <c r="L25" s="122">
        <f t="shared" si="3"/>
        <v>575.16773394375002</v>
      </c>
      <c r="M25" s="132"/>
      <c r="N25" s="104">
        <f>K25/252</f>
        <v>545.14465525793651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01 29 16 diario Roc B'!$A$5</f>
        <v>01-28/09:00:00</v>
      </c>
      <c r="D26">
        <f>'[5]Villagran 01 29 16 diario Roc B'!$B$5</f>
        <v>1440</v>
      </c>
      <c r="E26">
        <f>'[5]Villagran 01 29 16 diario Roc B'!$E$5</f>
        <v>593.61901899999998</v>
      </c>
      <c r="F26" s="100">
        <f t="shared" si="0"/>
        <v>41.735557119495141</v>
      </c>
      <c r="G26">
        <f>'[5]Villagran 01 29 16 diario Roc B'!$F$5</f>
        <v>63.168799999999997</v>
      </c>
      <c r="H26" s="99">
        <f t="shared" si="1"/>
        <v>17.315999999999999</v>
      </c>
      <c r="I26">
        <f>'[5]Villagran 01 29 16 diario Roc B'!$J$5</f>
        <v>573.71337900000003</v>
      </c>
      <c r="J26" s="113">
        <f t="shared" si="2"/>
        <v>16245.75569613615</v>
      </c>
      <c r="K26">
        <f>'[5]Villagran 01 29 16 diario Roc B'!$K$5</f>
        <v>142139</v>
      </c>
      <c r="L26" s="122">
        <f t="shared" si="3"/>
        <v>595.10756519999995</v>
      </c>
      <c r="M26" s="132"/>
      <c r="N26" s="104">
        <f>K26/252</f>
        <v>564.04365079365084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670.51770899999997</v>
      </c>
      <c r="F28" s="145">
        <f>AVERAGE(F20:F26)</f>
        <v>47.142071341892972</v>
      </c>
      <c r="G28" s="145">
        <f>AVERAGE(G20:G26)</f>
        <v>64.039150571428564</v>
      </c>
      <c r="H28" s="145">
        <f>AVERAGE(H20:H26)</f>
        <v>17.799528095238095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3082.144714</v>
      </c>
      <c r="J29" s="141">
        <f>SUM(J20:J27)</f>
        <v>87276.629544630909</v>
      </c>
      <c r="K29" s="140">
        <f>SUM(K20:K27)</f>
        <v>762650.0625</v>
      </c>
      <c r="L29" s="142">
        <f>SUM(L20:L27)</f>
        <v>3193.0632816750003</v>
      </c>
      <c r="M29" s="54"/>
      <c r="N29" s="54">
        <f>SUM(N20:N27)</f>
        <v>3026.3891369047624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8" t="s">
        <v>62</v>
      </c>
      <c r="C44" s="199"/>
      <c r="D44" s="199"/>
      <c r="E44" s="199"/>
      <c r="I44" s="68"/>
      <c r="J44" s="68"/>
      <c r="K44" s="68"/>
      <c r="L44" s="45"/>
      <c r="M44" s="45"/>
      <c r="N44" s="45"/>
      <c r="O44" s="68"/>
      <c r="P44" s="45"/>
    </row>
    <row r="45" spans="2:18">
      <c r="B45" s="200" t="s">
        <v>29</v>
      </c>
      <c r="C45" s="200"/>
      <c r="D45" s="200"/>
      <c r="E45" s="200"/>
      <c r="I45" s="191" t="s">
        <v>42</v>
      </c>
      <c r="J45" s="191"/>
      <c r="K45" s="191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5:E45"/>
    <mergeCell ref="B44:E44"/>
    <mergeCell ref="D9:K9"/>
    <mergeCell ref="D13:I13"/>
    <mergeCell ref="D1:K1"/>
    <mergeCell ref="D2:K2"/>
    <mergeCell ref="D3:K3"/>
    <mergeCell ref="D4:K4"/>
    <mergeCell ref="D5:K5"/>
    <mergeCell ref="D6:K6"/>
    <mergeCell ref="K13:L13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J44" sqref="J44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02" t="s">
        <v>0</v>
      </c>
      <c r="E1" s="202"/>
      <c r="F1" s="202"/>
      <c r="G1" s="202"/>
      <c r="H1" s="202"/>
      <c r="I1" s="202"/>
      <c r="J1" s="202"/>
      <c r="K1" s="202"/>
      <c r="L1" s="1"/>
      <c r="M1" s="1"/>
      <c r="N1" s="1"/>
      <c r="O1" s="2"/>
      <c r="P1" s="1"/>
      <c r="Q1" s="1"/>
    </row>
    <row r="2" spans="2:24">
      <c r="D2" s="203" t="s">
        <v>1</v>
      </c>
      <c r="E2" s="203"/>
      <c r="F2" s="203"/>
      <c r="G2" s="203"/>
      <c r="H2" s="203"/>
      <c r="I2" s="203"/>
      <c r="J2" s="203"/>
      <c r="K2" s="203"/>
      <c r="L2" s="3"/>
      <c r="M2" s="3"/>
      <c r="N2" s="3"/>
      <c r="O2" s="3"/>
      <c r="P2" s="3"/>
      <c r="Q2" s="3"/>
    </row>
    <row r="3" spans="2:24">
      <c r="D3" s="200" t="s">
        <v>2</v>
      </c>
      <c r="E3" s="200"/>
      <c r="F3" s="200"/>
      <c r="G3" s="200"/>
      <c r="H3" s="200"/>
      <c r="I3" s="200"/>
      <c r="J3" s="200"/>
      <c r="K3" s="200"/>
      <c r="L3" s="4"/>
      <c r="M3" s="4"/>
      <c r="N3" s="4"/>
      <c r="O3" s="4"/>
      <c r="P3" s="4"/>
      <c r="Q3" s="4"/>
    </row>
    <row r="4" spans="2:24">
      <c r="D4" s="200" t="s">
        <v>3</v>
      </c>
      <c r="E4" s="200"/>
      <c r="F4" s="200"/>
      <c r="G4" s="200"/>
      <c r="H4" s="200"/>
      <c r="I4" s="200"/>
      <c r="J4" s="200"/>
      <c r="K4" s="200"/>
      <c r="L4" s="4"/>
      <c r="M4" s="4"/>
      <c r="N4" s="4"/>
      <c r="O4" s="4"/>
      <c r="P4" s="4"/>
      <c r="Q4" s="4"/>
    </row>
    <row r="5" spans="2:24">
      <c r="D5" s="200" t="s">
        <v>4</v>
      </c>
      <c r="E5" s="200"/>
      <c r="F5" s="200"/>
      <c r="G5" s="200"/>
      <c r="H5" s="200"/>
      <c r="I5" s="200"/>
      <c r="J5" s="200"/>
      <c r="K5" s="200"/>
      <c r="L5" s="4"/>
      <c r="M5" s="4"/>
      <c r="N5" s="4"/>
      <c r="O5" s="4"/>
      <c r="P5" s="4"/>
      <c r="Q5" s="4"/>
    </row>
    <row r="6" spans="2:24">
      <c r="D6" s="200" t="s">
        <v>5</v>
      </c>
      <c r="E6" s="200"/>
      <c r="F6" s="200"/>
      <c r="G6" s="200"/>
      <c r="H6" s="200"/>
      <c r="I6" s="200"/>
      <c r="J6" s="200"/>
      <c r="K6" s="200"/>
      <c r="L6" s="4"/>
      <c r="M6" s="4"/>
      <c r="N6" s="4"/>
      <c r="O6" s="4"/>
      <c r="P6" s="4"/>
      <c r="Q6" s="4"/>
    </row>
    <row r="9" spans="2:24" ht="15.75">
      <c r="D9" s="201" t="s">
        <v>6</v>
      </c>
      <c r="E9" s="201"/>
      <c r="F9" s="201"/>
      <c r="G9" s="201"/>
      <c r="H9" s="201"/>
      <c r="I9" s="201"/>
      <c r="J9" s="201"/>
      <c r="K9" s="201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42429</v>
      </c>
      <c r="J11" s="7" t="s">
        <v>8</v>
      </c>
      <c r="K11" s="114">
        <f>F11+2</f>
        <v>42431</v>
      </c>
    </row>
    <row r="12" spans="2:24" ht="13.5" thickBot="1"/>
    <row r="13" spans="2:24" ht="16.5" thickBot="1">
      <c r="B13" t="s">
        <v>9</v>
      </c>
      <c r="D13" s="188" t="s">
        <v>10</v>
      </c>
      <c r="E13" s="188"/>
      <c r="F13" s="188"/>
      <c r="G13" s="188"/>
      <c r="H13" s="188"/>
      <c r="I13" s="188"/>
      <c r="J13" t="s">
        <v>11</v>
      </c>
      <c r="K13" s="189" t="s">
        <v>31</v>
      </c>
      <c r="L13" s="190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92" t="str">
        <f>'1-7'!D15:I15</f>
        <v>Gas Villagran del bajio</v>
      </c>
      <c r="E15" s="192"/>
      <c r="F15" s="192"/>
      <c r="G15" s="192"/>
      <c r="H15" s="192"/>
      <c r="I15" s="19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93" t="s">
        <v>53</v>
      </c>
      <c r="F17" s="193"/>
      <c r="G17" s="194" t="s">
        <v>54</v>
      </c>
      <c r="H17" s="195"/>
      <c r="I17" s="196" t="s">
        <v>56</v>
      </c>
      <c r="J17" s="193"/>
      <c r="K17" s="194" t="s">
        <v>55</v>
      </c>
      <c r="L17" s="197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'[6]Villagran 02 01 16 diario roc b'!$A$7</f>
        <v>01-29/09:00:00</v>
      </c>
      <c r="D22">
        <f>'[7]Villagran 01 01 16 diario Roc B'!$B$7</f>
        <v>1440</v>
      </c>
      <c r="E22">
        <f>'[6]Villagran 02 01 16 diario roc b'!$E$7</f>
        <v>590.09381099999996</v>
      </c>
      <c r="F22" s="100">
        <f>E22/14.22334</f>
        <v>41.487710411197369</v>
      </c>
      <c r="G22">
        <f>'[6]Villagran 02 01 16 diario roc b'!$F$7</f>
        <v>64.165665000000004</v>
      </c>
      <c r="H22" s="99">
        <f>(G22-32)/1.8</f>
        <v>17.869813888888892</v>
      </c>
      <c r="I22">
        <f>'[6]Villagran 02 01 16 diario roc b'!$J$7</f>
        <v>518.15093999999999</v>
      </c>
      <c r="J22" s="113">
        <f>(I22*28.31685)</f>
        <v>14672.402445338999</v>
      </c>
      <c r="K22">
        <f>'[6]Villagran 02 01 16 diario roc b'!$K$7</f>
        <v>127812.671875</v>
      </c>
      <c r="L22" s="122">
        <f>K22*0.0041868</f>
        <v>535.12609460625004</v>
      </c>
      <c r="M22" s="132"/>
      <c r="N22" s="104">
        <f t="shared" si="0"/>
        <v>507.19314236111109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'[6]Villagran 02 01 16 diario roc b'!$A$6</f>
        <v>01-30/09:00:00</v>
      </c>
      <c r="D23">
        <f>'[7]Villagran 01 01 16 diario Roc B'!$B$6</f>
        <v>1440</v>
      </c>
      <c r="E23">
        <f>'[6]Villagran 02 01 16 diario roc b'!$E$6</f>
        <v>729.103882</v>
      </c>
      <c r="F23" s="100">
        <f>E23/14.22334</f>
        <v>51.261087901997698</v>
      </c>
      <c r="G23">
        <f>'[6]Villagran 02 01 16 diario roc b'!$F$6</f>
        <v>63.190147000000003</v>
      </c>
      <c r="H23" s="99">
        <f>(G23-32)/1.8</f>
        <v>17.327859444444446</v>
      </c>
      <c r="I23">
        <f>'[6]Villagran 02 01 16 diario roc b'!$J$6</f>
        <v>304.75088499999998</v>
      </c>
      <c r="J23" s="113">
        <f>(I23*28.31685)</f>
        <v>8629.5850979122497</v>
      </c>
      <c r="K23">
        <f>'[6]Villagran 02 01 16 diario roc b'!$K$6</f>
        <v>75211.328125</v>
      </c>
      <c r="L23" s="122">
        <f>K23*0.0041868</f>
        <v>314.89478859374998</v>
      </c>
      <c r="M23" s="132"/>
      <c r="N23" s="104">
        <f t="shared" si="0"/>
        <v>298.45765128968253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'[6]Villagran 02 01 16 diario roc b'!$A$5</f>
        <v>01-31/09:00:00</v>
      </c>
      <c r="D24">
        <f>'[7]Villagran 01 01 16 diario Roc B'!$B$5</f>
        <v>1440</v>
      </c>
      <c r="E24">
        <f>'[6]Villagran 02 01 16 diario roc b'!$E$5</f>
        <v>785.74133300000005</v>
      </c>
      <c r="F24" s="100">
        <f>E24/14.22334</f>
        <v>55.243095714508691</v>
      </c>
      <c r="G24">
        <f>'[6]Villagran 02 01 16 diario roc b'!$F$5</f>
        <v>63.034298</v>
      </c>
      <c r="H24" s="99">
        <f>(G24-32)/1.8</f>
        <v>17.241276666666668</v>
      </c>
      <c r="I24">
        <f>'[6]Villagran 02 01 16 diario roc b'!$J$5</f>
        <v>79.349663000000007</v>
      </c>
      <c r="J24" s="113">
        <f>(I24*28.31685)</f>
        <v>2246.9325047215502</v>
      </c>
      <c r="K24">
        <f>'[6]Villagran 02 01 16 diario roc b'!$K$5</f>
        <v>19696.236327999999</v>
      </c>
      <c r="L24" s="122">
        <f>K24*0.0041868</f>
        <v>82.464202258070401</v>
      </c>
      <c r="M24" s="132"/>
      <c r="N24" s="104">
        <f t="shared" ref="N24" si="1">K24/252</f>
        <v>78.15966796825397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701.646342</v>
      </c>
      <c r="F28" s="145">
        <f>AVERAGE(F20:F26)</f>
        <v>49.330631342567919</v>
      </c>
      <c r="G28" s="145">
        <f>AVERAGE(G20:G26)</f>
        <v>63.463370000000005</v>
      </c>
      <c r="H28" s="145">
        <f>AVERAGE(H20:H26)</f>
        <v>17.479650000000003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902.25148799999988</v>
      </c>
      <c r="J29" s="141">
        <f>SUM(J20:J27)</f>
        <v>25548.920047972799</v>
      </c>
      <c r="K29" s="140">
        <f>SUM(K20:K27)</f>
        <v>222720.236328</v>
      </c>
      <c r="L29" s="142">
        <f>SUM(L20:L27)</f>
        <v>932.48508545807044</v>
      </c>
      <c r="M29" s="54"/>
      <c r="N29" s="54">
        <f>SUM(N20:N27)</f>
        <v>883.8104616190476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8" t="s">
        <v>62</v>
      </c>
      <c r="C44" s="199"/>
      <c r="D44" s="199"/>
      <c r="E44" s="199"/>
      <c r="I44" s="68"/>
      <c r="J44" s="68"/>
      <c r="K44" s="68"/>
      <c r="L44" s="45"/>
      <c r="M44" s="45"/>
      <c r="N44" s="45"/>
      <c r="O44" s="68"/>
      <c r="P44" s="45"/>
    </row>
    <row r="45" spans="2:18">
      <c r="B45" s="200" t="s">
        <v>29</v>
      </c>
      <c r="C45" s="200"/>
      <c r="D45" s="200"/>
      <c r="E45" s="200"/>
      <c r="I45" s="191" t="s">
        <v>42</v>
      </c>
      <c r="J45" s="191"/>
      <c r="K45" s="191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4:E44"/>
    <mergeCell ref="B45:E45"/>
    <mergeCell ref="D9:K9"/>
    <mergeCell ref="D13:I13"/>
    <mergeCell ref="K13:L13"/>
    <mergeCell ref="D1:K1"/>
    <mergeCell ref="D2:K2"/>
    <mergeCell ref="D3:K3"/>
    <mergeCell ref="D4:K4"/>
    <mergeCell ref="D5:K5"/>
    <mergeCell ref="D6:K6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202" t="s">
        <v>0</v>
      </c>
      <c r="E2" s="202"/>
      <c r="F2" s="202"/>
      <c r="G2" s="202"/>
      <c r="H2" s="202"/>
      <c r="I2" s="202"/>
      <c r="J2" s="202"/>
      <c r="K2" s="202"/>
      <c r="L2" s="1"/>
      <c r="M2" s="1"/>
      <c r="N2" s="1"/>
      <c r="O2" s="2"/>
      <c r="P2" s="109"/>
      <c r="Q2" s="109"/>
    </row>
    <row r="3" spans="2:17">
      <c r="D3" s="203" t="s">
        <v>1</v>
      </c>
      <c r="E3" s="203"/>
      <c r="F3" s="203"/>
      <c r="G3" s="203"/>
      <c r="H3" s="203"/>
      <c r="I3" s="203"/>
      <c r="J3" s="203"/>
      <c r="K3" s="203"/>
      <c r="L3" s="3"/>
      <c r="M3" s="3"/>
      <c r="N3" s="3"/>
      <c r="O3" s="3"/>
      <c r="P3" s="110"/>
      <c r="Q3" s="110"/>
    </row>
    <row r="4" spans="2:17">
      <c r="D4" s="200" t="s">
        <v>2</v>
      </c>
      <c r="E4" s="200"/>
      <c r="F4" s="200"/>
      <c r="G4" s="200"/>
      <c r="H4" s="200"/>
      <c r="I4" s="200"/>
      <c r="J4" s="200"/>
      <c r="K4" s="200"/>
      <c r="L4" s="4"/>
      <c r="M4" s="4"/>
      <c r="N4" s="4"/>
      <c r="O4" s="4"/>
      <c r="P4" s="84"/>
      <c r="Q4" s="84"/>
    </row>
    <row r="5" spans="2:17">
      <c r="D5" s="200" t="s">
        <v>3</v>
      </c>
      <c r="E5" s="200"/>
      <c r="F5" s="200"/>
      <c r="G5" s="200"/>
      <c r="H5" s="200"/>
      <c r="I5" s="200"/>
      <c r="J5" s="200"/>
      <c r="K5" s="200"/>
      <c r="L5" s="4"/>
      <c r="M5" s="4"/>
      <c r="N5" s="4"/>
      <c r="O5" s="4"/>
      <c r="P5" s="84"/>
      <c r="Q5" s="84"/>
    </row>
    <row r="6" spans="2:17">
      <c r="D6" s="200" t="s">
        <v>4</v>
      </c>
      <c r="E6" s="200"/>
      <c r="F6" s="200"/>
      <c r="G6" s="200"/>
      <c r="H6" s="200"/>
      <c r="I6" s="200"/>
      <c r="J6" s="200"/>
      <c r="K6" s="200"/>
      <c r="L6" s="4"/>
      <c r="M6" s="4"/>
      <c r="N6" s="4"/>
      <c r="O6" s="4"/>
      <c r="P6" s="84"/>
      <c r="Q6" s="84"/>
    </row>
    <row r="7" spans="2:17">
      <c r="D7" s="200" t="s">
        <v>5</v>
      </c>
      <c r="E7" s="200"/>
      <c r="F7" s="200"/>
      <c r="G7" s="200"/>
      <c r="H7" s="200"/>
      <c r="I7" s="200"/>
      <c r="J7" s="200"/>
      <c r="K7" s="200"/>
      <c r="L7" s="4"/>
      <c r="M7" s="4"/>
      <c r="N7" s="4"/>
      <c r="O7" s="4"/>
      <c r="P7" s="84"/>
      <c r="Q7" s="84"/>
    </row>
    <row r="10" spans="2:17" ht="15.75">
      <c r="D10" s="201" t="s">
        <v>6</v>
      </c>
      <c r="E10" s="201"/>
      <c r="F10" s="201"/>
      <c r="G10" s="201"/>
      <c r="H10" s="201"/>
      <c r="I10" s="201"/>
      <c r="J10" s="201"/>
      <c r="K10" s="201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42415</v>
      </c>
      <c r="F12" s="8"/>
      <c r="I12" s="7" t="s">
        <v>8</v>
      </c>
      <c r="J12" s="8">
        <f>E12+6</f>
        <v>42421</v>
      </c>
    </row>
    <row r="13" spans="2:17" ht="13.5" thickBot="1"/>
    <row r="14" spans="2:17" ht="16.5" thickBot="1">
      <c r="B14" t="s">
        <v>9</v>
      </c>
      <c r="D14" s="188" t="s">
        <v>10</v>
      </c>
      <c r="E14" s="188"/>
      <c r="F14" s="188"/>
      <c r="G14" s="188"/>
      <c r="H14" s="188"/>
      <c r="I14" s="188"/>
      <c r="J14" t="s">
        <v>11</v>
      </c>
      <c r="K14" s="189" t="s">
        <v>31</v>
      </c>
      <c r="L14" s="204"/>
      <c r="M14" s="204"/>
      <c r="N14" s="190"/>
      <c r="P14" s="107"/>
    </row>
    <row r="15" spans="2:17">
      <c r="H15" s="98"/>
    </row>
    <row r="16" spans="2:17">
      <c r="B16" t="s">
        <v>12</v>
      </c>
      <c r="D16" s="188" t="s">
        <v>32</v>
      </c>
      <c r="E16" s="188"/>
      <c r="F16" s="188"/>
      <c r="G16" s="188"/>
      <c r="H16" s="188"/>
      <c r="I16" s="188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01-31/09:00:00</v>
      </c>
      <c r="D23" s="42">
        <f>'29-31'!D24</f>
        <v>1440</v>
      </c>
      <c r="E23" s="42">
        <f>'29-31'!E24</f>
        <v>785.74133300000005</v>
      </c>
      <c r="F23" s="42">
        <f>'29-31'!F24</f>
        <v>55.243095714508691</v>
      </c>
      <c r="G23" s="42">
        <f>'29-31'!G24</f>
        <v>63.034298</v>
      </c>
      <c r="H23" s="42">
        <f>'29-31'!H24</f>
        <v>17.241276666666668</v>
      </c>
      <c r="I23" s="42">
        <f>'29-31'!I24</f>
        <v>79.349663000000007</v>
      </c>
      <c r="J23" s="155">
        <f>'29-31'!J24</f>
        <v>2246.9325047215502</v>
      </c>
      <c r="K23" s="42">
        <f>'29-31'!K24</f>
        <v>19696.236327999999</v>
      </c>
      <c r="L23" s="42">
        <f>'29-31'!L24</f>
        <v>82.464202258070401</v>
      </c>
      <c r="M23" s="42">
        <f>'29-31'!M24</f>
        <v>0</v>
      </c>
      <c r="N23" s="42">
        <f>'29-31'!N24</f>
        <v>78.15966796825397</v>
      </c>
      <c r="O23" s="29"/>
      <c r="P23" s="108">
        <f t="shared" ref="P23:P53" si="0">N23/J23</f>
        <v>3.4785053758408228E-2</v>
      </c>
      <c r="Q23" s="117">
        <f t="shared" ref="Q23:Q53" si="1">(J23-R23)/J23</f>
        <v>1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01-30/09:00:00</v>
      </c>
      <c r="D24" s="42">
        <f>'29-31'!D23</f>
        <v>1440</v>
      </c>
      <c r="E24" s="42">
        <f>'29-31'!E23</f>
        <v>729.103882</v>
      </c>
      <c r="F24" s="42">
        <f>'29-31'!F23</f>
        <v>51.261087901997698</v>
      </c>
      <c r="G24" s="42">
        <f>'29-31'!G23</f>
        <v>63.190147000000003</v>
      </c>
      <c r="H24" s="42">
        <f>'29-31'!H23</f>
        <v>17.327859444444446</v>
      </c>
      <c r="I24" s="42">
        <f>'29-31'!I23</f>
        <v>304.75088499999998</v>
      </c>
      <c r="J24" s="155">
        <f>'29-31'!J23</f>
        <v>8629.5850979122497</v>
      </c>
      <c r="K24" s="42">
        <f>'29-31'!K23</f>
        <v>75211.328125</v>
      </c>
      <c r="L24" s="42">
        <f>'29-31'!L23</f>
        <v>314.89478859374998</v>
      </c>
      <c r="M24" s="42">
        <f>'29-31'!M23</f>
        <v>0</v>
      </c>
      <c r="N24" s="42">
        <f>'29-31'!N23</f>
        <v>298.45765128968253</v>
      </c>
      <c r="O24" s="38"/>
      <c r="P24" s="108">
        <f t="shared" si="0"/>
        <v>3.4585399866082576E-2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01-29/09:00:00</v>
      </c>
      <c r="D25" s="42">
        <f>'29-31'!D22</f>
        <v>1440</v>
      </c>
      <c r="E25" s="42">
        <f>'29-31'!E22</f>
        <v>590.09381099999996</v>
      </c>
      <c r="F25" s="42">
        <f>'29-31'!F22</f>
        <v>41.487710411197369</v>
      </c>
      <c r="G25" s="42">
        <f>'29-31'!G22</f>
        <v>64.165665000000004</v>
      </c>
      <c r="H25" s="42">
        <f>'29-31'!H22</f>
        <v>17.869813888888892</v>
      </c>
      <c r="I25" s="42">
        <f>'29-31'!I22</f>
        <v>518.15093999999999</v>
      </c>
      <c r="J25" s="155">
        <f>'29-31'!J22</f>
        <v>14672.402445338999</v>
      </c>
      <c r="K25" s="42">
        <f>'29-31'!K22</f>
        <v>127812.671875</v>
      </c>
      <c r="L25" s="42">
        <f>'29-31'!L22</f>
        <v>535.12609460625004</v>
      </c>
      <c r="M25" s="42">
        <f>'29-31'!M22</f>
        <v>0</v>
      </c>
      <c r="N25" s="42">
        <f>'29-31'!N22</f>
        <v>507.19314236111109</v>
      </c>
      <c r="O25" s="36"/>
      <c r="P25" s="108">
        <f t="shared" si="0"/>
        <v>3.4567831972345593E-2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01-28/09:00:00</v>
      </c>
      <c r="D26" s="45">
        <f>'22-28'!D26</f>
        <v>1440</v>
      </c>
      <c r="E26" s="45">
        <f>'22-28'!E26</f>
        <v>593.61901899999998</v>
      </c>
      <c r="F26" s="45">
        <f>'22-28'!F26</f>
        <v>41.735557119495141</v>
      </c>
      <c r="G26" s="45">
        <f>'22-28'!G26</f>
        <v>63.168799999999997</v>
      </c>
      <c r="H26" s="45">
        <f>'22-28'!H26</f>
        <v>17.315999999999999</v>
      </c>
      <c r="I26" s="45">
        <f>'22-28'!I26</f>
        <v>573.71337900000003</v>
      </c>
      <c r="J26" s="126">
        <f>'22-28'!J26</f>
        <v>16245.75569613615</v>
      </c>
      <c r="K26" s="45">
        <f>'22-28'!K26</f>
        <v>142139</v>
      </c>
      <c r="L26" s="45">
        <f>'22-28'!L26</f>
        <v>595.10756519999995</v>
      </c>
      <c r="M26" s="45">
        <f>'22-28'!M26</f>
        <v>0</v>
      </c>
      <c r="N26" s="45">
        <f>'22-28'!N26</f>
        <v>564.04365079365084</v>
      </c>
      <c r="O26" s="29"/>
      <c r="P26" s="108">
        <f t="shared" si="0"/>
        <v>3.4719446810824665E-2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01-27/09:00:00</v>
      </c>
      <c r="D27" s="45">
        <f>'22-28'!D25</f>
        <v>1440</v>
      </c>
      <c r="E27" s="45">
        <f>'22-28'!E25</f>
        <v>641.09484899999995</v>
      </c>
      <c r="F27" s="45">
        <f>'22-28'!F25</f>
        <v>45.073439079709821</v>
      </c>
      <c r="G27" s="45">
        <f>'22-28'!G25</f>
        <v>63.786349999999999</v>
      </c>
      <c r="H27" s="45">
        <f>'22-28'!H25</f>
        <v>17.659083333333331</v>
      </c>
      <c r="I27" s="45">
        <f>'22-28'!I25</f>
        <v>554.82360800000004</v>
      </c>
      <c r="J27" s="126">
        <f>'22-28'!J25</f>
        <v>15710.8568841948</v>
      </c>
      <c r="K27" s="45">
        <f>'22-28'!K25</f>
        <v>137376.453125</v>
      </c>
      <c r="L27" s="45">
        <f>'22-28'!L25</f>
        <v>575.16773394375002</v>
      </c>
      <c r="M27" s="45">
        <f>'22-28'!M25</f>
        <v>0</v>
      </c>
      <c r="N27" s="45">
        <f>'22-28'!N25</f>
        <v>545.14465525793651</v>
      </c>
      <c r="O27" s="29"/>
      <c r="P27" s="108">
        <f t="shared" si="0"/>
        <v>3.4698594690042321E-2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01-26/09:00:00</v>
      </c>
      <c r="D28" s="45">
        <f>'22-28'!D24</f>
        <v>1440</v>
      </c>
      <c r="E28" s="45">
        <f>'22-28'!E24</f>
        <v>661.98272699999995</v>
      </c>
      <c r="F28" s="45">
        <f>'22-28'!F24</f>
        <v>46.542002581672094</v>
      </c>
      <c r="G28" s="45">
        <f>'22-28'!G24</f>
        <v>64.918892</v>
      </c>
      <c r="H28" s="45">
        <f>'22-28'!H24</f>
        <v>18.288273333333333</v>
      </c>
      <c r="I28" s="45">
        <f>'22-28'!I24</f>
        <v>585.32446300000004</v>
      </c>
      <c r="J28" s="126">
        <f>'22-28'!J24</f>
        <v>16574.545020101552</v>
      </c>
      <c r="K28" s="45">
        <f>'22-28'!K24</f>
        <v>144763.109375</v>
      </c>
      <c r="L28" s="45">
        <f>'22-28'!L24</f>
        <v>606.09418633125006</v>
      </c>
      <c r="M28" s="45">
        <f>'22-28'!M24</f>
        <v>0</v>
      </c>
      <c r="N28" s="45">
        <f>'22-28'!N24</f>
        <v>574.45678323412699</v>
      </c>
      <c r="O28" s="29"/>
      <c r="P28" s="108">
        <f t="shared" si="0"/>
        <v>3.4658977518684693E-2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01-25/09:00:00</v>
      </c>
      <c r="D29" s="45">
        <f>'22-28'!D23</f>
        <v>1440</v>
      </c>
      <c r="E29" s="45">
        <f>'22-28'!E23</f>
        <v>711.955872</v>
      </c>
      <c r="F29" s="45">
        <f>'22-28'!F23</f>
        <v>50.055463203438855</v>
      </c>
      <c r="G29" s="45">
        <f>'22-28'!G23</f>
        <v>64.795569999999998</v>
      </c>
      <c r="H29" s="45">
        <f>'22-28'!H23</f>
        <v>18.219761111111108</v>
      </c>
      <c r="I29" s="45">
        <f>'22-28'!I23</f>
        <v>370.754974</v>
      </c>
      <c r="J29" s="126">
        <f>'22-28'!J23</f>
        <v>10498.6129855119</v>
      </c>
      <c r="K29" s="45">
        <f>'22-28'!K23</f>
        <v>91513.859375</v>
      </c>
      <c r="L29" s="45">
        <f>'22-28'!L23</f>
        <v>383.15022643125002</v>
      </c>
      <c r="M29" s="45">
        <f>'22-28'!M23</f>
        <v>0</v>
      </c>
      <c r="N29" s="45">
        <f>'22-28'!N23</f>
        <v>363.15023561507934</v>
      </c>
      <c r="O29" s="36"/>
      <c r="P29" s="108">
        <f t="shared" si="0"/>
        <v>3.4590305987679246E-2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01-24/09:00:00</v>
      </c>
      <c r="D30" s="45">
        <f>'22-28'!D22</f>
        <v>1440</v>
      </c>
      <c r="E30" s="45">
        <f>'22-28'!E22</f>
        <v>706.06646699999999</v>
      </c>
      <c r="F30" s="45">
        <f>'22-28'!F22</f>
        <v>49.641396957395379</v>
      </c>
      <c r="G30" s="45">
        <f>'22-28'!G22</f>
        <v>63.563567999999997</v>
      </c>
      <c r="H30" s="45">
        <f>'22-28'!H22</f>
        <v>17.535315555555552</v>
      </c>
      <c r="I30" s="45">
        <f>'22-28'!I22</f>
        <v>172.522415</v>
      </c>
      <c r="J30" s="126">
        <f>'22-28'!J22</f>
        <v>4885.2913471927495</v>
      </c>
      <c r="K30" s="45">
        <f>'22-28'!K22</f>
        <v>42515.921875</v>
      </c>
      <c r="L30" s="45">
        <f>'22-28'!L22</f>
        <v>178.00566170625001</v>
      </c>
      <c r="M30" s="45">
        <f>'22-28'!M22</f>
        <v>0</v>
      </c>
      <c r="N30" s="45">
        <f>'22-28'!N22</f>
        <v>168.71397569444446</v>
      </c>
      <c r="O30" s="36"/>
      <c r="P30" s="108">
        <f t="shared" si="0"/>
        <v>3.4535089865498629E-2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01-23/09:00:00</v>
      </c>
      <c r="D31" s="45">
        <f>'22-28'!D21</f>
        <v>1440</v>
      </c>
      <c r="E31" s="45">
        <f>'22-28'!E21</f>
        <v>672.57665999999995</v>
      </c>
      <c r="F31" s="45">
        <f>'22-28'!F21</f>
        <v>47.286829956958066</v>
      </c>
      <c r="G31" s="45">
        <f>'22-28'!G21</f>
        <v>63.289585000000002</v>
      </c>
      <c r="H31" s="45">
        <f>'22-28'!H21</f>
        <v>17.383102777777779</v>
      </c>
      <c r="I31" s="45">
        <f>'22-28'!I21</f>
        <v>253.21125799999999</v>
      </c>
      <c r="J31" s="126">
        <f>'22-28'!J21</f>
        <v>7170.1452110972996</v>
      </c>
      <c r="K31" s="45">
        <f>'22-28'!K21</f>
        <v>62602.53125</v>
      </c>
      <c r="L31" s="45">
        <f>'22-28'!L21</f>
        <v>262.10427783749998</v>
      </c>
      <c r="M31" s="45">
        <f>'22-28'!M21</f>
        <v>0</v>
      </c>
      <c r="N31" s="45">
        <f>'22-28'!N21</f>
        <v>248.42274305555554</v>
      </c>
      <c r="O31" s="36"/>
      <c r="P31" s="108">
        <f t="shared" si="0"/>
        <v>3.4646821750704486E-2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01-22/09:00:00</v>
      </c>
      <c r="D32" s="45">
        <f>'22-28'!D20</f>
        <v>1440</v>
      </c>
      <c r="E32" s="45">
        <f>'22-28'!E20</f>
        <v>706.32836899999995</v>
      </c>
      <c r="F32" s="45">
        <f>'22-28'!F20</f>
        <v>49.659810494581436</v>
      </c>
      <c r="G32" s="45">
        <f>'22-28'!G20</f>
        <v>64.751289</v>
      </c>
      <c r="H32" s="45">
        <f>'22-28'!H20</f>
        <v>18.195160555555557</v>
      </c>
      <c r="I32" s="45">
        <f>'22-28'!I20</f>
        <v>571.79461700000002</v>
      </c>
      <c r="J32" s="126">
        <f>'22-28'!J20</f>
        <v>16191.42240039645</v>
      </c>
      <c r="K32" s="45">
        <f>'22-28'!K20</f>
        <v>141739.1875</v>
      </c>
      <c r="L32" s="45">
        <f>'22-28'!L20</f>
        <v>593.433630225</v>
      </c>
      <c r="M32" s="45">
        <f>'22-28'!M20</f>
        <v>0</v>
      </c>
      <c r="N32" s="45">
        <f>'22-28'!N20</f>
        <v>562.45709325396831</v>
      </c>
      <c r="O32" s="36"/>
      <c r="P32" s="108">
        <f t="shared" si="0"/>
        <v>3.4737966766909649E-2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01-21/09:00:00</v>
      </c>
      <c r="D33" s="45">
        <f>'15-21'!D26</f>
        <v>1440</v>
      </c>
      <c r="E33" s="45">
        <f>'15-21'!E26</f>
        <v>705.47692900000004</v>
      </c>
      <c r="F33" s="45">
        <f>'15-21'!F26</f>
        <v>49.599948324373884</v>
      </c>
      <c r="G33" s="45">
        <f>'15-21'!G26</f>
        <v>65.264717000000005</v>
      </c>
      <c r="H33" s="45">
        <f>'15-21'!H26</f>
        <v>18.480398333333337</v>
      </c>
      <c r="I33" s="45">
        <f>'15-21'!I26</f>
        <v>576.42370600000004</v>
      </c>
      <c r="J33" s="126">
        <f>'15-21'!J26</f>
        <v>16322.503619246101</v>
      </c>
      <c r="K33" s="45">
        <f>'15-21'!K26</f>
        <v>142345.703125</v>
      </c>
      <c r="L33" s="45">
        <f>'15-21'!L26</f>
        <v>595.97298984375004</v>
      </c>
      <c r="M33" s="45">
        <f>'15-21'!M26</f>
        <v>0</v>
      </c>
      <c r="N33" s="45">
        <f>'15-21'!N26</f>
        <v>564.86390128968253</v>
      </c>
      <c r="O33" s="36"/>
      <c r="P33" s="108">
        <f t="shared" si="0"/>
        <v>3.4606449749757955E-2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01-20/09:00:00</v>
      </c>
      <c r="D34" s="45">
        <f>'15-21'!D25</f>
        <v>1440</v>
      </c>
      <c r="E34" s="45">
        <f>'15-21'!E25</f>
        <v>726.59857199999999</v>
      </c>
      <c r="F34" s="45">
        <f>'15-21'!F25</f>
        <v>51.084947136186017</v>
      </c>
      <c r="G34" s="45">
        <f>'15-21'!G25</f>
        <v>65.193222000000006</v>
      </c>
      <c r="H34" s="45">
        <f>'15-21'!H25</f>
        <v>18.440678888888893</v>
      </c>
      <c r="I34" s="45">
        <f>'15-21'!I25</f>
        <v>571.04956100000004</v>
      </c>
      <c r="J34" s="126">
        <f>'15-21'!J25</f>
        <v>16170.32476140285</v>
      </c>
      <c r="K34" s="45">
        <f>'15-21'!K25</f>
        <v>141596.484375</v>
      </c>
      <c r="L34" s="45">
        <f>'15-21'!L25</f>
        <v>592.83616078124999</v>
      </c>
      <c r="M34" s="45">
        <f>'15-21'!M25</f>
        <v>0</v>
      </c>
      <c r="N34" s="45">
        <f>'15-21'!N25</f>
        <v>561.89081101190482</v>
      </c>
      <c r="O34" s="36"/>
      <c r="P34" s="108">
        <f t="shared" si="0"/>
        <v>3.4748270013295529E-2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01-19/09:00:00</v>
      </c>
      <c r="D35" s="45">
        <f>'15-21'!D24</f>
        <v>1440</v>
      </c>
      <c r="E35" s="45">
        <f>'15-21'!E24</f>
        <v>785.01440400000001</v>
      </c>
      <c r="F35" s="45">
        <f>'15-21'!F24</f>
        <v>55.191987535979592</v>
      </c>
      <c r="G35" s="45">
        <f>'15-21'!G24</f>
        <v>65.394356000000002</v>
      </c>
      <c r="H35" s="45">
        <f>'15-21'!H24</f>
        <v>18.552420000000001</v>
      </c>
      <c r="I35" s="45">
        <f>'15-21'!I24</f>
        <v>592.80847200000005</v>
      </c>
      <c r="J35" s="126">
        <f>'15-21'!J24</f>
        <v>16786.468580353201</v>
      </c>
      <c r="K35" s="45">
        <f>'15-21'!K24</f>
        <v>147028.875</v>
      </c>
      <c r="L35" s="45">
        <f>'15-21'!L24</f>
        <v>615.58049385000004</v>
      </c>
      <c r="M35" s="45">
        <f>'15-21'!M24</f>
        <v>0</v>
      </c>
      <c r="N35" s="45">
        <f>'15-21'!N24</f>
        <v>583.44791666666663</v>
      </c>
      <c r="O35" s="36"/>
      <c r="P35" s="108">
        <f t="shared" si="0"/>
        <v>3.4757037424150733E-2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01-18/09:00:00</v>
      </c>
      <c r="D36" s="45">
        <f>'15-21'!D23</f>
        <v>1440</v>
      </c>
      <c r="E36" s="45">
        <f>'15-21'!E23</f>
        <v>817.42541500000004</v>
      </c>
      <c r="F36" s="45">
        <f>'15-21'!F23</f>
        <v>57.470707653757842</v>
      </c>
      <c r="G36" s="45">
        <f>'15-21'!G23</f>
        <v>65.533775000000006</v>
      </c>
      <c r="H36" s="45">
        <f>'15-21'!H23</f>
        <v>18.629875000000002</v>
      </c>
      <c r="I36" s="45">
        <f>'15-21'!I23</f>
        <v>509.21801799999997</v>
      </c>
      <c r="J36" s="126">
        <f>'15-21'!J23</f>
        <v>14419.450233003299</v>
      </c>
      <c r="K36" s="45">
        <f>'15-21'!K23</f>
        <v>125799.335938</v>
      </c>
      <c r="L36" s="45">
        <f>'15-21'!L23</f>
        <v>526.69665970521839</v>
      </c>
      <c r="M36" s="45">
        <f>'15-21'!M23</f>
        <v>0</v>
      </c>
      <c r="N36" s="45">
        <f>'15-21'!N23</f>
        <v>499.20371403968255</v>
      </c>
      <c r="O36" s="36"/>
      <c r="P36" s="108">
        <f t="shared" si="0"/>
        <v>3.4620162764396036E-2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01-17/09:00:00</v>
      </c>
      <c r="D37" s="45">
        <f>'15-21'!D22</f>
        <v>1440</v>
      </c>
      <c r="E37" s="45">
        <f>'15-21'!E22</f>
        <v>771.69042999999999</v>
      </c>
      <c r="F37" s="45">
        <f>'15-21'!F22</f>
        <v>54.255219238237991</v>
      </c>
      <c r="G37" s="45">
        <f>'15-21'!G22</f>
        <v>65.330451999999994</v>
      </c>
      <c r="H37" s="45">
        <f>'15-21'!H22</f>
        <v>18.516917777777774</v>
      </c>
      <c r="I37" s="45">
        <f>'15-21'!I22</f>
        <v>420.051086</v>
      </c>
      <c r="J37" s="126">
        <f>'15-21'!J22</f>
        <v>11894.523594599099</v>
      </c>
      <c r="K37" s="45">
        <f>'15-21'!K22</f>
        <v>104085.273438</v>
      </c>
      <c r="L37" s="45">
        <f>'15-21'!L22</f>
        <v>435.78422283021843</v>
      </c>
      <c r="M37" s="45">
        <f>'15-21'!M22</f>
        <v>0</v>
      </c>
      <c r="N37" s="45">
        <f>'15-21'!N22</f>
        <v>413.03679935714285</v>
      </c>
      <c r="O37" s="36"/>
      <c r="P37" s="108">
        <f t="shared" si="0"/>
        <v>3.4724955234414677E-2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01-16/09:00:00</v>
      </c>
      <c r="D38" s="45">
        <f>'15-21'!D21</f>
        <v>1440</v>
      </c>
      <c r="E38" s="45">
        <f>'15-21'!E21</f>
        <v>695.45611599999995</v>
      </c>
      <c r="F38" s="45">
        <f>'15-21'!F21</f>
        <v>48.895415282205157</v>
      </c>
      <c r="G38" s="45">
        <f>'15-21'!G21</f>
        <v>64.395363000000003</v>
      </c>
      <c r="H38" s="45">
        <f>'15-21'!H21</f>
        <v>17.997423888888889</v>
      </c>
      <c r="I38" s="45">
        <f>'15-21'!I21</f>
        <v>519.09167500000001</v>
      </c>
      <c r="J38" s="126">
        <f>'15-21'!J21</f>
        <v>14699.04109722375</v>
      </c>
      <c r="K38" s="45">
        <f>'15-21'!K21</f>
        <v>128464.726563</v>
      </c>
      <c r="L38" s="45">
        <f>'15-21'!L21</f>
        <v>537.85611717396841</v>
      </c>
      <c r="M38" s="45">
        <f>'15-21'!M21</f>
        <v>0</v>
      </c>
      <c r="N38" s="45">
        <f>'15-21'!N21</f>
        <v>509.78066096428574</v>
      </c>
      <c r="O38" s="36"/>
      <c r="P38" s="108">
        <f t="shared" si="0"/>
        <v>3.4681218835463323E-2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01-15/09:00:00</v>
      </c>
      <c r="D39" s="45">
        <f>'15-21'!D20</f>
        <v>1440</v>
      </c>
      <c r="E39" s="45">
        <f>'15-21'!E20</f>
        <v>660.90441899999996</v>
      </c>
      <c r="F39" s="45">
        <f>'15-21'!F20</f>
        <v>46.46619000881649</v>
      </c>
      <c r="G39" s="45">
        <f>'15-21'!G20</f>
        <v>65.583115000000006</v>
      </c>
      <c r="H39" s="45">
        <f>'15-21'!H20</f>
        <v>18.657286111111116</v>
      </c>
      <c r="I39" s="45">
        <f>'15-21'!I20</f>
        <v>595.65911900000003</v>
      </c>
      <c r="J39" s="126">
        <f>'15-21'!J20</f>
        <v>16867.189923855149</v>
      </c>
      <c r="K39" s="45">
        <f>'15-21'!K20</f>
        <v>146899.515625</v>
      </c>
      <c r="L39" s="45">
        <f>'15-21'!L20</f>
        <v>615.03889201875006</v>
      </c>
      <c r="M39" s="45">
        <f>'15-21'!M20</f>
        <v>0</v>
      </c>
      <c r="N39" s="45">
        <f>'15-21'!N20</f>
        <v>582.93458581349205</v>
      </c>
      <c r="O39" s="36"/>
      <c r="P39" s="108">
        <f t="shared" si="0"/>
        <v>3.4560266911387041E-2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01-14/09:00:00</v>
      </c>
      <c r="D41" s="45">
        <f>'8-14'!D26</f>
        <v>1440</v>
      </c>
      <c r="E41" s="45">
        <f>'8-14'!E26</f>
        <v>651.566284</v>
      </c>
      <c r="F41" s="45">
        <f>'8-14'!F26</f>
        <v>45.809653991256624</v>
      </c>
      <c r="G41" s="45">
        <f>'8-14'!G26</f>
        <v>65.178970000000007</v>
      </c>
      <c r="H41" s="45">
        <f>'8-14'!H26</f>
        <v>18.432761111111116</v>
      </c>
      <c r="I41" s="45">
        <f>'8-14'!I26</f>
        <v>582.20050000000003</v>
      </c>
      <c r="J41" s="126">
        <f>'8-14'!J26</f>
        <v>16486.084228424999</v>
      </c>
      <c r="K41" s="45">
        <f>'8-14'!K26</f>
        <v>144148.765625</v>
      </c>
      <c r="L41" s="45">
        <f>'8-14'!L26</f>
        <v>635.8289274388909</v>
      </c>
      <c r="M41" s="45">
        <f>'8-14'!M26</f>
        <v>0</v>
      </c>
      <c r="N41" s="45">
        <f>'8-14'!N26</f>
        <v>572.01891121031747</v>
      </c>
      <c r="O41" s="36"/>
      <c r="P41" s="108">
        <f t="shared" si="0"/>
        <v>3.4697075623576705E-2</v>
      </c>
      <c r="Q41" s="117">
        <f t="shared" si="1"/>
        <v>-4.5366489774779764E-2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01-13/09:00:00</v>
      </c>
      <c r="D42" s="45">
        <f>'8-14'!D25</f>
        <v>1440</v>
      </c>
      <c r="E42" s="45">
        <f>'8-14'!E25</f>
        <v>651.55902100000003</v>
      </c>
      <c r="F42" s="45">
        <f>'8-14'!F25</f>
        <v>45.809143351702204</v>
      </c>
      <c r="G42" s="45">
        <f>'8-14'!G25</f>
        <v>64.463729999999998</v>
      </c>
      <c r="H42" s="45">
        <f>'8-14'!H25</f>
        <v>18.035405555555553</v>
      </c>
      <c r="I42" s="45">
        <f>'8-14'!I25</f>
        <v>606.19647199999997</v>
      </c>
      <c r="J42" s="126">
        <f>'8-14'!J25</f>
        <v>17165.574568153199</v>
      </c>
      <c r="K42" s="45">
        <f>'8-14'!K25</f>
        <v>149957.921875</v>
      </c>
      <c r="L42" s="45">
        <f>'8-14'!L25</f>
        <v>662.03524835344456</v>
      </c>
      <c r="M42" s="45">
        <f>'8-14'!M25</f>
        <v>0</v>
      </c>
      <c r="N42" s="45">
        <f>'8-14'!N25</f>
        <v>595.07111855158735</v>
      </c>
      <c r="O42" s="36"/>
      <c r="P42" s="108">
        <f t="shared" si="0"/>
        <v>3.4666542397922752E-2</v>
      </c>
      <c r="Q42" s="117">
        <f t="shared" si="1"/>
        <v>0.1091472097665282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01-12/09:00:00</v>
      </c>
      <c r="D43" s="45">
        <f>'8-14'!D24</f>
        <v>1440</v>
      </c>
      <c r="E43" s="45">
        <f>'8-14'!E24</f>
        <v>688.36981200000002</v>
      </c>
      <c r="F43" s="45">
        <f>'8-14'!F24</f>
        <v>48.397198688915545</v>
      </c>
      <c r="G43" s="45">
        <f>'8-14'!G24</f>
        <v>65.008353999999997</v>
      </c>
      <c r="H43" s="45">
        <f>'8-14'!H24</f>
        <v>18.337974444444441</v>
      </c>
      <c r="I43" s="45">
        <f>'8-14'!I24</f>
        <v>547.06878700000004</v>
      </c>
      <c r="J43" s="126">
        <f>'8-14'!J24</f>
        <v>15491.264781160951</v>
      </c>
      <c r="K43" s="45">
        <f>'8-14'!K24</f>
        <v>135135.609375</v>
      </c>
      <c r="L43" s="45">
        <f>'8-14'!L24</f>
        <v>597.46111532625798</v>
      </c>
      <c r="M43" s="45">
        <f>'8-14'!M24</f>
        <v>0</v>
      </c>
      <c r="N43" s="45">
        <f>'8-14'!N24</f>
        <v>536.25241815476193</v>
      </c>
      <c r="O43" s="36"/>
      <c r="P43" s="108">
        <f t="shared" si="0"/>
        <v>3.461643873048395E-2</v>
      </c>
      <c r="Q43" s="117">
        <f t="shared" si="1"/>
        <v>0.20897356199719822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01-11/09:00:00</v>
      </c>
      <c r="D44" s="45">
        <f>'8-14'!D23</f>
        <v>1440</v>
      </c>
      <c r="E44" s="45">
        <f>'8-14'!E23</f>
        <v>733.87493900000004</v>
      </c>
      <c r="F44" s="45">
        <f>'8-14'!F23</f>
        <v>51.596526483934156</v>
      </c>
      <c r="G44" s="45">
        <f>'8-14'!G23</f>
        <v>66.059875000000005</v>
      </c>
      <c r="H44" s="45">
        <f>'8-14'!H23</f>
        <v>18.922152777777779</v>
      </c>
      <c r="I44" s="45">
        <f>'8-14'!I23</f>
        <v>443.631439</v>
      </c>
      <c r="J44" s="126">
        <f>'8-14'!J23</f>
        <v>12562.24491344715</v>
      </c>
      <c r="K44" s="45">
        <f>'8-14'!K23</f>
        <v>109928.125</v>
      </c>
      <c r="L44" s="45">
        <f>'8-14'!L23</f>
        <v>484.49580863901997</v>
      </c>
      <c r="M44" s="45">
        <f>'8-14'!M23</f>
        <v>0</v>
      </c>
      <c r="N44" s="45">
        <f>'8-14'!N23</f>
        <v>436.22271825396825</v>
      </c>
      <c r="O44" s="36"/>
      <c r="P44" s="108">
        <f t="shared" si="0"/>
        <v>3.4724901580848601E-2</v>
      </c>
      <c r="Q44" s="117">
        <f t="shared" si="1"/>
        <v>0.64950532087725454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01-09/09:00:00</v>
      </c>
      <c r="D45" s="45">
        <f>'8-14'!D21</f>
        <v>1440</v>
      </c>
      <c r="E45" s="45">
        <f>'8-14'!E21</f>
        <v>761.60357699999997</v>
      </c>
      <c r="F45" s="45">
        <f>'8-14'!F21</f>
        <v>53.546043123485759</v>
      </c>
      <c r="G45" s="45">
        <f>'8-14'!G21</f>
        <v>63.077274000000003</v>
      </c>
      <c r="H45" s="45">
        <f>'8-14'!H21</f>
        <v>17.265152222222223</v>
      </c>
      <c r="I45" s="45">
        <f>'8-14'!I21</f>
        <v>242.46586600000001</v>
      </c>
      <c r="J45" s="126">
        <f>'8-14'!J21</f>
        <v>6865.8695576420996</v>
      </c>
      <c r="K45" s="45">
        <f>'8-14'!K21</f>
        <v>59939.324219000002</v>
      </c>
      <c r="L45" s="45">
        <f>'8-14'!L21</f>
        <v>264.80020460188859</v>
      </c>
      <c r="M45" s="45">
        <f>'8-14'!M21</f>
        <v>0</v>
      </c>
      <c r="N45" s="45">
        <f>'8-14'!N21</f>
        <v>237.85446118650793</v>
      </c>
      <c r="O45" s="36"/>
      <c r="P45" s="108">
        <f t="shared" si="0"/>
        <v>3.4643020696739357E-2</v>
      </c>
      <c r="Q45" s="117">
        <f t="shared" si="1"/>
        <v>-7.5319001914667172E-2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01-08/09:00:00</v>
      </c>
      <c r="D46" s="45">
        <f>'8-14'!D20</f>
        <v>1440</v>
      </c>
      <c r="E46" s="45">
        <f>'8-14'!E20</f>
        <v>745.32550000000003</v>
      </c>
      <c r="F46" s="45">
        <f>'8-14'!F20</f>
        <v>52.401580782010413</v>
      </c>
      <c r="G46" s="45">
        <f>'8-14'!G20</f>
        <v>65.815567000000001</v>
      </c>
      <c r="H46" s="45">
        <f>'8-14'!H20</f>
        <v>18.786426111111112</v>
      </c>
      <c r="I46" s="45">
        <f>'8-14'!I20</f>
        <v>436.95651199999998</v>
      </c>
      <c r="J46" s="126">
        <f>'8-14'!J20</f>
        <v>12373.232006827198</v>
      </c>
      <c r="K46" s="45">
        <f>'8-14'!K20</f>
        <v>107592.976563</v>
      </c>
      <c r="L46" s="45">
        <f>'8-14'!L20</f>
        <v>450.47027427396841</v>
      </c>
      <c r="M46" s="45">
        <f>'8-14'!M20</f>
        <v>0</v>
      </c>
      <c r="N46" s="45">
        <f>'8-14'!N20</f>
        <v>426.95625620238098</v>
      </c>
      <c r="O46" s="36"/>
      <c r="P46" s="108">
        <f t="shared" si="0"/>
        <v>3.4506445524241251E-2</v>
      </c>
      <c r="Q46" s="117">
        <f t="shared" si="1"/>
        <v>6.2573142280044458E-2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02-07/09:00:00</v>
      </c>
      <c r="D47" s="45">
        <f>'1-7'!D26</f>
        <v>1440</v>
      </c>
      <c r="E47" s="45">
        <f>'1-7'!E26</f>
        <v>693.50286900000003</v>
      </c>
      <c r="F47" s="45">
        <f>'1-7'!F26</f>
        <v>48.758088395552662</v>
      </c>
      <c r="G47" s="45">
        <f>'1-7'!G26</f>
        <v>62.517693000000001</v>
      </c>
      <c r="H47" s="45">
        <f>'1-7'!H26</f>
        <v>16.954273888888888</v>
      </c>
      <c r="I47" s="45">
        <f>'1-7'!I26</f>
        <v>292.17706299999998</v>
      </c>
      <c r="J47" s="126">
        <f>'1-7'!J26</f>
        <v>8273.5340664115483</v>
      </c>
      <c r="K47" s="45">
        <f>'1-7'!K26</f>
        <v>72039.21875</v>
      </c>
      <c r="L47" s="88">
        <f>'1-7'!L26</f>
        <v>301.61380106249999</v>
      </c>
      <c r="M47" s="88">
        <f>'1-7'!M26</f>
        <v>0</v>
      </c>
      <c r="N47" s="88">
        <f>'1-7'!N26</f>
        <v>285.86991567460319</v>
      </c>
      <c r="O47" s="36"/>
      <c r="P47" s="108">
        <f t="shared" si="0"/>
        <v>3.4552334393008984E-2</v>
      </c>
      <c r="Q47" s="117">
        <f t="shared" si="1"/>
        <v>-0.71583266425796954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02-06/09:00:00</v>
      </c>
      <c r="D48" s="45">
        <f>'1-7'!D25</f>
        <v>1440</v>
      </c>
      <c r="E48" s="45">
        <f>'1-7'!E25</f>
        <v>626.48535200000003</v>
      </c>
      <c r="F48" s="45">
        <f>'1-7'!F25</f>
        <v>44.046289549430725</v>
      </c>
      <c r="G48" s="45">
        <f>'1-7'!G25</f>
        <v>62.562401000000001</v>
      </c>
      <c r="H48" s="45">
        <f>'1-7'!H25</f>
        <v>16.979111666666668</v>
      </c>
      <c r="I48" s="45">
        <f>'1-7'!I25</f>
        <v>445.81826799999999</v>
      </c>
      <c r="J48" s="126">
        <f>'1-7'!J25</f>
        <v>12624.169022215799</v>
      </c>
      <c r="K48" s="45">
        <f>'1-7'!K25</f>
        <v>109998.773438</v>
      </c>
      <c r="L48" s="88">
        <f>'1-7'!L25</f>
        <v>460.54286463021845</v>
      </c>
      <c r="M48" s="88">
        <f>'1-7'!M25</f>
        <v>0</v>
      </c>
      <c r="N48" s="88">
        <f>'1-7'!N25</f>
        <v>436.50306919841273</v>
      </c>
      <c r="O48" s="36"/>
      <c r="P48" s="108">
        <f t="shared" si="0"/>
        <v>3.4576776374766686E-2</v>
      </c>
      <c r="Q48" s="117">
        <f t="shared" si="1"/>
        <v>-0.10906309756794895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02-05/09:00:00</v>
      </c>
      <c r="D49" s="45">
        <f>'1-7'!D24</f>
        <v>1440</v>
      </c>
      <c r="E49" s="45">
        <f>'1-7'!E24</f>
        <v>620.63500999999997</v>
      </c>
      <c r="F49" s="45">
        <f>'1-7'!F24</f>
        <v>43.634969704724767</v>
      </c>
      <c r="G49" s="45">
        <f>'1-7'!G24</f>
        <v>62.517693000000001</v>
      </c>
      <c r="H49" s="45">
        <f>'1-7'!H24</f>
        <v>16.954273888888888</v>
      </c>
      <c r="I49" s="45">
        <f>'1-7'!I24</f>
        <v>637.663635</v>
      </c>
      <c r="J49" s="126">
        <f>'1-7'!J24</f>
        <v>18056.62550274975</v>
      </c>
      <c r="K49" s="45">
        <f>'1-7'!K24</f>
        <v>157279.75</v>
      </c>
      <c r="L49" s="88">
        <f>'1-7'!L24</f>
        <v>658.49885730000005</v>
      </c>
      <c r="M49" s="88">
        <f>'1-7'!M24</f>
        <v>0</v>
      </c>
      <c r="N49" s="88">
        <f>'1-7'!N24</f>
        <v>624.12599206349205</v>
      </c>
      <c r="O49" s="36"/>
      <c r="P49" s="108">
        <f t="shared" si="0"/>
        <v>3.4564929752153695E-2</v>
      </c>
      <c r="Q49" s="117">
        <f t="shared" si="1"/>
        <v>0.21679718074418788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02-04/09:00:00</v>
      </c>
      <c r="D50" s="45">
        <f>'1-7'!D23</f>
        <v>1440</v>
      </c>
      <c r="E50" s="45">
        <f>'1-7'!E23</f>
        <v>637.71820100000002</v>
      </c>
      <c r="F50" s="45">
        <f>'1-7'!F23</f>
        <v>44.836037175515735</v>
      </c>
      <c r="G50" s="45">
        <f>'1-7'!G23</f>
        <v>63.014420000000001</v>
      </c>
      <c r="H50" s="45">
        <f>'1-7'!H23</f>
        <v>17.230233333333334</v>
      </c>
      <c r="I50" s="45">
        <f>'1-7'!I23</f>
        <v>634.29217500000004</v>
      </c>
      <c r="J50" s="126">
        <f>'1-7'!J23</f>
        <v>17961.156375648752</v>
      </c>
      <c r="K50" s="45">
        <f>'1-7'!K23</f>
        <v>156165.203125</v>
      </c>
      <c r="L50" s="88">
        <f>'1-7'!L23</f>
        <v>653.83247244375002</v>
      </c>
      <c r="M50" s="88">
        <f>'1-7'!M23</f>
        <v>0</v>
      </c>
      <c r="N50" s="88">
        <f>'1-7'!N23</f>
        <v>619.70318700396831</v>
      </c>
      <c r="O50" s="36"/>
      <c r="P50" s="108">
        <f t="shared" si="0"/>
        <v>3.4502410314969756E-2</v>
      </c>
      <c r="Q50" s="117">
        <f t="shared" si="1"/>
        <v>0.50008786671589345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02-03/09:00:00</v>
      </c>
      <c r="D51" s="45">
        <f>'1-7'!D22</f>
        <v>1440</v>
      </c>
      <c r="E51" s="45">
        <f>'1-7'!E22</f>
        <v>668.00382931564184</v>
      </c>
      <c r="F51" s="45">
        <f>'1-7'!F22</f>
        <v>46.965328067503258</v>
      </c>
      <c r="G51" s="45">
        <f>'1-7'!G22</f>
        <v>64.211647727321562</v>
      </c>
      <c r="H51" s="45">
        <f>'1-7'!H22</f>
        <v>17.89535984851198</v>
      </c>
      <c r="I51" s="45">
        <f>'1-7'!I22</f>
        <v>628.17292799999996</v>
      </c>
      <c r="J51" s="126">
        <f>'1-7'!J22</f>
        <v>17787.878576236799</v>
      </c>
      <c r="K51" s="45">
        <f>'1-7'!K22</f>
        <v>153727.046738</v>
      </c>
      <c r="L51" s="88">
        <f>'1-7'!L22</f>
        <v>643.62439928265837</v>
      </c>
      <c r="M51" s="88">
        <f>'1-7'!M22</f>
        <v>0</v>
      </c>
      <c r="N51" s="88">
        <f>'1-7'!N22</f>
        <v>610.02796324603173</v>
      </c>
      <c r="O51" s="36"/>
      <c r="P51" s="108">
        <f t="shared" si="0"/>
        <v>3.4294587779623194E-2</v>
      </c>
      <c r="Q51" s="117">
        <f t="shared" si="1"/>
        <v>0.76826916248986166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02-02/09:00:00</v>
      </c>
      <c r="D52" s="45">
        <f>'1-7'!D21</f>
        <v>1440</v>
      </c>
      <c r="E52" s="45">
        <f>'1-7'!E21</f>
        <v>731.16015600000003</v>
      </c>
      <c r="F52" s="45">
        <f>'1-7'!F21</f>
        <v>51.405658305292569</v>
      </c>
      <c r="G52" s="45">
        <f>'1-7'!G21</f>
        <v>65.707679999999996</v>
      </c>
      <c r="H52" s="45">
        <f>'1-7'!H21</f>
        <v>18.726488888888888</v>
      </c>
      <c r="I52" s="45">
        <f>'1-7'!I21</f>
        <v>469.19931000000003</v>
      </c>
      <c r="J52" s="126">
        <f>'1-7'!J21</f>
        <v>13286.246481373501</v>
      </c>
      <c r="K52" s="45">
        <f>'1-7'!K23</f>
        <v>156165.203125</v>
      </c>
      <c r="L52" s="124">
        <f>'1-7'!L21</f>
        <v>483.78205783125003</v>
      </c>
      <c r="M52" s="124">
        <f>'1-7'!M21</f>
        <v>0</v>
      </c>
      <c r="N52" s="124">
        <f>'1-7'!N21</f>
        <v>458.52920386904759</v>
      </c>
      <c r="O52" s="36"/>
      <c r="P52" s="108">
        <f t="shared" si="0"/>
        <v>3.4511568373496407E-2</v>
      </c>
      <c r="Q52" s="117">
        <f t="shared" si="1"/>
        <v>0.36949837474835062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02-01/09:00:00</v>
      </c>
      <c r="D53" s="45">
        <f>'1-7'!D20</f>
        <v>1440</v>
      </c>
      <c r="E53" s="45">
        <f>'1-7'!E20</f>
        <v>786.95184300000005</v>
      </c>
      <c r="F53" s="45">
        <f>'1-7'!F20</f>
        <v>55.32820300998219</v>
      </c>
      <c r="G53" s="45">
        <f>'1-7'!G20</f>
        <v>66.282768000000004</v>
      </c>
      <c r="H53" s="45">
        <f>'1-7'!H20</f>
        <v>19.045982222222225</v>
      </c>
      <c r="I53" s="45">
        <f>'1-7'!I20</f>
        <v>127.76312299999999</v>
      </c>
      <c r="J53" s="126">
        <f>'1-7'!J20</f>
        <v>3617.8491895225498</v>
      </c>
      <c r="K53" s="45">
        <f>'1-7'!K24</f>
        <v>157279.75</v>
      </c>
      <c r="L53" s="124">
        <f>'1-7'!L20</f>
        <v>131.48023104192961</v>
      </c>
      <c r="M53" s="124">
        <f>'1-7'!M20</f>
        <v>0</v>
      </c>
      <c r="N53" s="124">
        <f>'1-7'!N20</f>
        <v>124.61711774603175</v>
      </c>
      <c r="O53" s="36"/>
      <c r="P53" s="108">
        <f t="shared" si="0"/>
        <v>3.4445083589146948E-2</v>
      </c>
      <c r="Q53" s="117">
        <f t="shared" si="1"/>
        <v>-2.197203474787877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2" t="s">
        <v>0</v>
      </c>
      <c r="E2" s="202"/>
      <c r="F2" s="202"/>
      <c r="G2" s="202"/>
      <c r="H2" s="202"/>
      <c r="I2" s="1"/>
      <c r="J2" s="2"/>
      <c r="K2" s="2"/>
      <c r="L2" s="1"/>
      <c r="M2" s="1"/>
    </row>
    <row r="3" spans="2:13">
      <c r="D3" s="203" t="s">
        <v>1</v>
      </c>
      <c r="E3" s="203"/>
      <c r="F3" s="203"/>
      <c r="G3" s="203"/>
      <c r="H3" s="203"/>
      <c r="I3" s="3"/>
      <c r="J3" s="3"/>
      <c r="K3" s="3"/>
      <c r="L3" s="3"/>
      <c r="M3" s="3"/>
    </row>
    <row r="4" spans="2:13">
      <c r="D4" s="200" t="s">
        <v>2</v>
      </c>
      <c r="E4" s="200"/>
      <c r="F4" s="200"/>
      <c r="G4" s="200"/>
      <c r="H4" s="200"/>
      <c r="I4" s="4"/>
      <c r="J4" s="4"/>
      <c r="K4" s="4"/>
      <c r="L4" s="4"/>
      <c r="M4" s="4"/>
    </row>
    <row r="5" spans="2:13">
      <c r="D5" s="200" t="s">
        <v>3</v>
      </c>
      <c r="E5" s="200"/>
      <c r="F5" s="200"/>
      <c r="G5" s="200"/>
      <c r="H5" s="200"/>
      <c r="I5" s="4"/>
      <c r="J5" s="4"/>
      <c r="K5" s="4"/>
      <c r="L5" s="4"/>
      <c r="M5" s="4"/>
    </row>
    <row r="6" spans="2:13">
      <c r="D6" s="200" t="s">
        <v>4</v>
      </c>
      <c r="E6" s="200"/>
      <c r="F6" s="200"/>
      <c r="G6" s="200"/>
      <c r="H6" s="200"/>
      <c r="I6" s="4"/>
      <c r="J6" s="4"/>
      <c r="K6" s="4"/>
      <c r="L6" s="4"/>
      <c r="M6" s="4"/>
    </row>
    <row r="7" spans="2:13">
      <c r="D7" s="200" t="s">
        <v>5</v>
      </c>
      <c r="E7" s="200"/>
      <c r="F7" s="200"/>
      <c r="G7" s="200"/>
      <c r="H7" s="200"/>
      <c r="I7" s="4"/>
      <c r="J7" s="4"/>
      <c r="K7" s="4"/>
      <c r="L7" s="4"/>
      <c r="M7" s="4"/>
    </row>
    <row r="10" spans="2:13" ht="15.75">
      <c r="D10" s="201" t="s">
        <v>6</v>
      </c>
      <c r="E10" s="201"/>
      <c r="F10" s="201"/>
      <c r="G10" s="201"/>
      <c r="H10" s="20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188" t="s">
        <v>10</v>
      </c>
      <c r="E14" s="188"/>
      <c r="F14" s="188"/>
      <c r="G14" s="188"/>
      <c r="H14" t="s">
        <v>11</v>
      </c>
      <c r="I14" s="205" t="s">
        <v>48</v>
      </c>
      <c r="J14" s="205"/>
      <c r="L14" s="10"/>
    </row>
    <row r="16" spans="2:13">
      <c r="B16" t="s">
        <v>12</v>
      </c>
      <c r="D16" s="188" t="s">
        <v>49</v>
      </c>
      <c r="E16" s="188"/>
      <c r="F16" s="188"/>
      <c r="G16" s="18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42432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42431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42430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42429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42428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42427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42426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42425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42424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42423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42422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42421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42420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42419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42418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42417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42416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42415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42414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116.16580918773481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42413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96.996985629387865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42412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105.96091895401138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42411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62.470097943946634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42410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98.871181068494124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42409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105.17564595788734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42408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102.37856680648562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42407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103.07337037317949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42406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104.21326320274339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42405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104.71481530593321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42404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51.613354608332905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42403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60.567802495486191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42402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99.098505485975764</v>
      </c>
      <c r="J52">
        <v>1284813</v>
      </c>
      <c r="K52" s="29"/>
      <c r="L52" s="108"/>
    </row>
    <row r="53" spans="1:15">
      <c r="B53" s="32"/>
      <c r="C53" s="116">
        <f>'1-7'!F11</f>
        <v>42401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2" t="s">
        <v>0</v>
      </c>
      <c r="E2" s="202"/>
      <c r="F2" s="202"/>
      <c r="G2" s="202"/>
      <c r="H2" s="202"/>
      <c r="I2" s="1"/>
      <c r="J2" s="2"/>
      <c r="K2" s="2"/>
      <c r="L2" s="1"/>
      <c r="M2" s="1"/>
    </row>
    <row r="3" spans="2:13">
      <c r="D3" s="203" t="s">
        <v>1</v>
      </c>
      <c r="E3" s="203"/>
      <c r="F3" s="203"/>
      <c r="G3" s="203"/>
      <c r="H3" s="203"/>
      <c r="I3" s="3"/>
      <c r="J3" s="3"/>
      <c r="K3" s="3"/>
      <c r="L3" s="3"/>
      <c r="M3" s="3"/>
    </row>
    <row r="4" spans="2:13">
      <c r="D4" s="200" t="s">
        <v>2</v>
      </c>
      <c r="E4" s="200"/>
      <c r="F4" s="200"/>
      <c r="G4" s="200"/>
      <c r="H4" s="200"/>
      <c r="I4" s="4"/>
      <c r="J4" s="4"/>
      <c r="K4" s="4"/>
      <c r="L4" s="4"/>
      <c r="M4" s="4"/>
    </row>
    <row r="5" spans="2:13">
      <c r="D5" s="200" t="s">
        <v>3</v>
      </c>
      <c r="E5" s="200"/>
      <c r="F5" s="200"/>
      <c r="G5" s="200"/>
      <c r="H5" s="200"/>
      <c r="I5" s="4"/>
      <c r="J5" s="4"/>
      <c r="K5" s="4"/>
      <c r="L5" s="4"/>
      <c r="M5" s="4"/>
    </row>
    <row r="6" spans="2:13">
      <c r="D6" s="200" t="s">
        <v>4</v>
      </c>
      <c r="E6" s="200"/>
      <c r="F6" s="200"/>
      <c r="G6" s="200"/>
      <c r="H6" s="200"/>
      <c r="I6" s="4"/>
      <c r="J6" s="4"/>
      <c r="K6" s="4"/>
      <c r="L6" s="4"/>
      <c r="M6" s="4"/>
    </row>
    <row r="7" spans="2:13">
      <c r="D7" s="200" t="s">
        <v>5</v>
      </c>
      <c r="E7" s="200"/>
      <c r="F7" s="200"/>
      <c r="G7" s="200"/>
      <c r="H7" s="200"/>
      <c r="I7" s="4"/>
      <c r="J7" s="4"/>
      <c r="K7" s="4"/>
      <c r="L7" s="4"/>
      <c r="M7" s="4"/>
    </row>
    <row r="10" spans="2:13" ht="15.75">
      <c r="D10" s="201" t="s">
        <v>6</v>
      </c>
      <c r="E10" s="201"/>
      <c r="F10" s="201"/>
      <c r="G10" s="201"/>
      <c r="H10" s="20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E12+30</f>
        <v>42431</v>
      </c>
    </row>
    <row r="14" spans="2:13" ht="15.75">
      <c r="B14" t="s">
        <v>9</v>
      </c>
      <c r="D14" s="188" t="s">
        <v>10</v>
      </c>
      <c r="E14" s="188"/>
      <c r="F14" s="188"/>
      <c r="G14" s="188"/>
      <c r="H14" t="s">
        <v>11</v>
      </c>
      <c r="I14" s="205" t="s">
        <v>59</v>
      </c>
      <c r="J14" s="205"/>
      <c r="L14" s="10"/>
    </row>
    <row r="16" spans="2:13">
      <c r="B16" t="s">
        <v>12</v>
      </c>
      <c r="D16" s="188" t="s">
        <v>47</v>
      </c>
      <c r="E16" s="188"/>
      <c r="F16" s="188"/>
      <c r="G16" s="18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42432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42431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42430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42429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42428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42427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42426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42425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42424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42423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42422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42421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42420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42419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42418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42417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42416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42415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42414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105.79138357628537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42413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100.98363800514898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42412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75.04843916768921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42411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23.230959157587716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42410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60.31349903302322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42409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51.035032930352813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42408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62.470620582560244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42407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53.974347921010796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42406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74.971332632421365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42405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91.741909027504576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42404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11.317213967275654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42403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42402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75.193617475107786</v>
      </c>
      <c r="J52">
        <v>4241502</v>
      </c>
      <c r="K52" s="29"/>
      <c r="L52" s="108"/>
    </row>
    <row r="53" spans="1:15">
      <c r="B53" s="32"/>
      <c r="C53" s="116">
        <f>'1-7'!F11</f>
        <v>42401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I14:J14"/>
    <mergeCell ref="D6:H6"/>
    <mergeCell ref="D7:H7"/>
    <mergeCell ref="D10:H10"/>
    <mergeCell ref="D14:G14"/>
    <mergeCell ref="D2:H2"/>
    <mergeCell ref="D3:H3"/>
    <mergeCell ref="D4:H4"/>
    <mergeCell ref="D5:H5"/>
    <mergeCell ref="D16:G16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2" t="s">
        <v>0</v>
      </c>
      <c r="E2" s="202"/>
      <c r="F2" s="202"/>
      <c r="G2" s="202"/>
      <c r="H2" s="202"/>
      <c r="I2" s="1"/>
      <c r="J2" s="2"/>
      <c r="K2" s="2"/>
      <c r="L2" s="1"/>
      <c r="M2" s="1"/>
    </row>
    <row r="3" spans="2:13">
      <c r="D3" s="203" t="s">
        <v>1</v>
      </c>
      <c r="E3" s="203"/>
      <c r="F3" s="203"/>
      <c r="G3" s="203"/>
      <c r="H3" s="203"/>
      <c r="I3" s="3"/>
      <c r="J3" s="3"/>
      <c r="K3" s="3"/>
      <c r="L3" s="3"/>
      <c r="M3" s="3"/>
    </row>
    <row r="4" spans="2:13">
      <c r="D4" s="200" t="s">
        <v>2</v>
      </c>
      <c r="E4" s="200"/>
      <c r="F4" s="200"/>
      <c r="G4" s="200"/>
      <c r="H4" s="200"/>
      <c r="I4" s="4"/>
      <c r="J4" s="4"/>
      <c r="K4" s="4"/>
      <c r="L4" s="4"/>
      <c r="M4" s="4"/>
    </row>
    <row r="5" spans="2:13">
      <c r="D5" s="200" t="s">
        <v>3</v>
      </c>
      <c r="E5" s="200"/>
      <c r="F5" s="200"/>
      <c r="G5" s="200"/>
      <c r="H5" s="200"/>
      <c r="I5" s="4"/>
      <c r="J5" s="4"/>
      <c r="K5" s="4"/>
      <c r="L5" s="4"/>
      <c r="M5" s="4"/>
    </row>
    <row r="6" spans="2:13">
      <c r="D6" s="200" t="s">
        <v>4</v>
      </c>
      <c r="E6" s="200"/>
      <c r="F6" s="200"/>
      <c r="G6" s="200"/>
      <c r="H6" s="200"/>
      <c r="I6" s="4"/>
      <c r="J6" s="4"/>
      <c r="K6" s="4"/>
      <c r="L6" s="4"/>
      <c r="M6" s="4"/>
    </row>
    <row r="7" spans="2:13">
      <c r="D7" s="200" t="s">
        <v>5</v>
      </c>
      <c r="E7" s="200"/>
      <c r="F7" s="200"/>
      <c r="G7" s="200"/>
      <c r="H7" s="200"/>
      <c r="I7" s="4"/>
      <c r="J7" s="4"/>
      <c r="K7" s="4"/>
      <c r="L7" s="4"/>
      <c r="M7" s="4"/>
    </row>
    <row r="10" spans="2:13" ht="15.75">
      <c r="D10" s="201" t="s">
        <v>6</v>
      </c>
      <c r="E10" s="201"/>
      <c r="F10" s="201"/>
      <c r="G10" s="201"/>
      <c r="H10" s="20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188" t="s">
        <v>10</v>
      </c>
      <c r="E14" s="188"/>
      <c r="F14" s="188"/>
      <c r="G14" s="188"/>
      <c r="H14" t="s">
        <v>11</v>
      </c>
      <c r="I14" s="205" t="s">
        <v>48</v>
      </c>
      <c r="J14" s="205"/>
      <c r="L14" s="10"/>
    </row>
    <row r="16" spans="2:13">
      <c r="B16" t="s">
        <v>12</v>
      </c>
      <c r="D16" s="188" t="s">
        <v>49</v>
      </c>
      <c r="E16" s="188"/>
      <c r="F16" s="188"/>
      <c r="G16" s="18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42432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42431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42430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42429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42428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42427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42426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42425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42424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42423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42422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42421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42420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42419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42418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42417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42416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42415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42414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26.161595020176836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42413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14.421281637535865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42412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42411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42410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2.0092952004108828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42409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6.452705313033114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42408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29.058513224520556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42407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31.049945184540483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42406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7.8116741239867347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42405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42404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42403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42402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42401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6:G16"/>
    <mergeCell ref="D6:H6"/>
    <mergeCell ref="D7:H7"/>
    <mergeCell ref="D10:H10"/>
    <mergeCell ref="D14:G14"/>
    <mergeCell ref="D2:H2"/>
    <mergeCell ref="D3:H3"/>
    <mergeCell ref="D4:H4"/>
    <mergeCell ref="D5:H5"/>
    <mergeCell ref="I14:J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2" t="s">
        <v>0</v>
      </c>
      <c r="E2" s="202"/>
      <c r="F2" s="202"/>
      <c r="G2" s="202"/>
      <c r="H2" s="202"/>
      <c r="I2" s="1"/>
      <c r="J2" s="2"/>
      <c r="K2" s="2"/>
      <c r="L2" s="1"/>
      <c r="M2" s="1"/>
    </row>
    <row r="3" spans="2:13">
      <c r="D3" s="203" t="s">
        <v>1</v>
      </c>
      <c r="E3" s="203"/>
      <c r="F3" s="203"/>
      <c r="G3" s="203"/>
      <c r="H3" s="203"/>
      <c r="I3" s="3"/>
      <c r="J3" s="3"/>
      <c r="K3" s="3"/>
      <c r="L3" s="3"/>
      <c r="M3" s="3"/>
    </row>
    <row r="4" spans="2:13">
      <c r="D4" s="200" t="s">
        <v>2</v>
      </c>
      <c r="E4" s="200"/>
      <c r="F4" s="200"/>
      <c r="G4" s="200"/>
      <c r="H4" s="200"/>
      <c r="I4" s="4"/>
      <c r="J4" s="4"/>
      <c r="K4" s="4"/>
      <c r="L4" s="4"/>
      <c r="M4" s="4"/>
    </row>
    <row r="5" spans="2:13">
      <c r="D5" s="200" t="s">
        <v>3</v>
      </c>
      <c r="E5" s="200"/>
      <c r="F5" s="200"/>
      <c r="G5" s="200"/>
      <c r="H5" s="200"/>
      <c r="I5" s="4"/>
      <c r="J5" s="4"/>
      <c r="K5" s="4"/>
      <c r="L5" s="4"/>
      <c r="M5" s="4"/>
    </row>
    <row r="6" spans="2:13">
      <c r="D6" s="200" t="s">
        <v>4</v>
      </c>
      <c r="E6" s="200"/>
      <c r="F6" s="200"/>
      <c r="G6" s="200"/>
      <c r="H6" s="200"/>
      <c r="I6" s="4"/>
      <c r="J6" s="4"/>
      <c r="K6" s="4"/>
      <c r="L6" s="4"/>
      <c r="M6" s="4"/>
    </row>
    <row r="7" spans="2:13">
      <c r="D7" s="200" t="s">
        <v>5</v>
      </c>
      <c r="E7" s="200"/>
      <c r="F7" s="200"/>
      <c r="G7" s="200"/>
      <c r="H7" s="200"/>
      <c r="I7" s="4"/>
      <c r="J7" s="4"/>
      <c r="K7" s="4"/>
      <c r="L7" s="4"/>
      <c r="M7" s="4"/>
    </row>
    <row r="10" spans="2:13" ht="15.75">
      <c r="D10" s="201" t="s">
        <v>6</v>
      </c>
      <c r="E10" s="201"/>
      <c r="F10" s="201"/>
      <c r="G10" s="201"/>
      <c r="H10" s="201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188" t="s">
        <v>10</v>
      </c>
      <c r="E14" s="188"/>
      <c r="F14" s="188"/>
      <c r="G14" s="188"/>
      <c r="H14" t="s">
        <v>11</v>
      </c>
      <c r="I14" s="205" t="s">
        <v>48</v>
      </c>
      <c r="J14" s="205"/>
      <c r="L14" s="10"/>
    </row>
    <row r="16" spans="2:13">
      <c r="B16" t="s">
        <v>12</v>
      </c>
      <c r="D16" s="188" t="s">
        <v>49</v>
      </c>
      <c r="E16" s="188"/>
      <c r="F16" s="188"/>
      <c r="G16" s="18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42432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42431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42430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42429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42428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42427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42426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42425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42424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42423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42422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42421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42420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42419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42418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42417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42416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42415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42414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349.85061351252392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42413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317.71886107696201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42412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243.18048208164976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42411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67.192684558942048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42410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94.575446502098444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42409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237.57687743440101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42408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296.59723842958914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42407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296.01178254437758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42406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301.82096659580606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42405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113.34041788467565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42404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78.431722251998238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42403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228.5356057692932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42402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224.13415891457919</v>
      </c>
      <c r="J52">
        <v>1947018</v>
      </c>
      <c r="K52" s="29"/>
      <c r="L52" s="108"/>
    </row>
    <row r="53" spans="1:15">
      <c r="B53" s="32"/>
      <c r="C53" s="116">
        <f>'1-7'!F11</f>
        <v>42401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2016-02-08T17:02:44Z</cp:lastPrinted>
  <dcterms:created xsi:type="dcterms:W3CDTF">1996-11-27T10:00:04Z</dcterms:created>
  <dcterms:modified xsi:type="dcterms:W3CDTF">2016-02-08T21:13:17Z</dcterms:modified>
</cp:coreProperties>
</file>